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sers\DIRECTION DES ACHATS$\10.TE\2025\25TE0160 - Maintenance de la machine de gravure et fourniture de plaque\2 DCE\1 VERSIONS TRAVAIL\DCE V2\"/>
    </mc:Choice>
  </mc:AlternateContent>
  <bookViews>
    <workbookView xWindow="0" yWindow="0" windowWidth="20490" windowHeight="7620"/>
  </bookViews>
  <sheets>
    <sheet name="BPU Lot 1" sheetId="1" r:id="rId1"/>
    <sheet name="BPU Lot 2" sheetId="2" r:id="rId2"/>
    <sheet name="DQE Lot 1" sheetId="3" r:id="rId3"/>
    <sheet name="DQE Lot 2" sheetId="4"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7" i="3" l="1"/>
  <c r="E48" i="3"/>
  <c r="D47" i="3"/>
  <c r="D48" i="3"/>
  <c r="C47" i="3"/>
  <c r="C48" i="3"/>
  <c r="C45" i="1"/>
  <c r="C46" i="1"/>
  <c r="C36" i="3" l="1"/>
  <c r="E36" i="3" s="1"/>
  <c r="C37" i="3"/>
  <c r="D37" i="3" s="1"/>
  <c r="C38" i="3"/>
  <c r="E38" i="3" s="1"/>
  <c r="C39" i="3"/>
  <c r="E39" i="3" s="1"/>
  <c r="C36" i="1"/>
  <c r="C37" i="1"/>
  <c r="C38" i="1"/>
  <c r="C39" i="1"/>
  <c r="C49" i="3"/>
  <c r="D49" i="3" s="1"/>
  <c r="E49" i="3" s="1"/>
  <c r="C50" i="3"/>
  <c r="D50" i="3" s="1"/>
  <c r="E50" i="3" s="1"/>
  <c r="C46" i="3"/>
  <c r="D46" i="3" s="1"/>
  <c r="E46" i="3" s="1"/>
  <c r="C48" i="1"/>
  <c r="C47" i="1"/>
  <c r="C44" i="1"/>
  <c r="D36" i="3" l="1"/>
  <c r="E37" i="3"/>
  <c r="D38" i="3"/>
  <c r="D39" i="3"/>
  <c r="E51" i="3"/>
  <c r="C51" i="3"/>
  <c r="D51" i="3"/>
  <c r="C7" i="3"/>
  <c r="J8" i="4"/>
  <c r="J9" i="4"/>
  <c r="J10" i="4"/>
  <c r="L10" i="4" s="1"/>
  <c r="J11" i="4"/>
  <c r="K11" i="4" s="1"/>
  <c r="J12" i="4"/>
  <c r="J13" i="4"/>
  <c r="J14" i="4"/>
  <c r="J15" i="4"/>
  <c r="L15" i="4" s="1"/>
  <c r="J16" i="4"/>
  <c r="J17" i="4"/>
  <c r="J18" i="4"/>
  <c r="K18" i="4" s="1"/>
  <c r="J19" i="4"/>
  <c r="K19" i="4" s="1"/>
  <c r="J20" i="4"/>
  <c r="J21" i="4"/>
  <c r="J22" i="4"/>
  <c r="L22" i="4" s="1"/>
  <c r="J23" i="4"/>
  <c r="L23" i="4" s="1"/>
  <c r="J24" i="4"/>
  <c r="J25" i="4"/>
  <c r="J26" i="4"/>
  <c r="L26" i="4" s="1"/>
  <c r="J27" i="4"/>
  <c r="K27" i="4" s="1"/>
  <c r="J28" i="4"/>
  <c r="J29" i="4"/>
  <c r="J30" i="4"/>
  <c r="J7" i="4"/>
  <c r="J31" i="4" s="1"/>
  <c r="C8" i="3"/>
  <c r="E8" i="3" s="1"/>
  <c r="C9" i="3"/>
  <c r="D9" i="3" s="1"/>
  <c r="C10" i="3"/>
  <c r="E10" i="3" s="1"/>
  <c r="C11" i="3"/>
  <c r="D11" i="3" s="1"/>
  <c r="C12" i="3"/>
  <c r="E12" i="3" s="1"/>
  <c r="C13" i="3"/>
  <c r="D13" i="3" s="1"/>
  <c r="C14" i="3"/>
  <c r="E14" i="3" s="1"/>
  <c r="C15" i="3"/>
  <c r="D15" i="3" s="1"/>
  <c r="C16" i="3"/>
  <c r="E16" i="3" s="1"/>
  <c r="C17" i="3"/>
  <c r="D17" i="3" s="1"/>
  <c r="C18" i="3"/>
  <c r="E18" i="3" s="1"/>
  <c r="C19" i="3"/>
  <c r="E19" i="3" s="1"/>
  <c r="C20" i="3"/>
  <c r="D20" i="3" s="1"/>
  <c r="C21" i="3"/>
  <c r="D21" i="3" s="1"/>
  <c r="C22" i="3"/>
  <c r="E22" i="3" s="1"/>
  <c r="C23" i="3"/>
  <c r="E23" i="3" s="1"/>
  <c r="C24" i="3"/>
  <c r="E24" i="3" s="1"/>
  <c r="C25" i="3"/>
  <c r="E25" i="3" s="1"/>
  <c r="C26" i="3"/>
  <c r="E26" i="3" s="1"/>
  <c r="C27" i="3"/>
  <c r="E27" i="3" s="1"/>
  <c r="C28" i="3"/>
  <c r="E28" i="3" s="1"/>
  <c r="C29" i="3"/>
  <c r="D29" i="3" s="1"/>
  <c r="C30" i="3"/>
  <c r="E30" i="3" s="1"/>
  <c r="C31" i="3"/>
  <c r="D31" i="3" s="1"/>
  <c r="C32" i="3"/>
  <c r="E32" i="3" s="1"/>
  <c r="C33" i="3"/>
  <c r="E33" i="3" s="1"/>
  <c r="C34" i="3"/>
  <c r="C35" i="3"/>
  <c r="E35" i="3" s="1"/>
  <c r="C40" i="3"/>
  <c r="D40" i="3" s="1"/>
  <c r="L30" i="4"/>
  <c r="K30" i="4"/>
  <c r="K29" i="4"/>
  <c r="L29" i="4"/>
  <c r="L28" i="4"/>
  <c r="L27" i="4"/>
  <c r="K26" i="4"/>
  <c r="K25" i="4"/>
  <c r="L25" i="4"/>
  <c r="L24" i="4"/>
  <c r="K23" i="4"/>
  <c r="K21" i="4"/>
  <c r="L21" i="4"/>
  <c r="L20" i="4"/>
  <c r="L18" i="4"/>
  <c r="K17" i="4"/>
  <c r="L17" i="4"/>
  <c r="L16" i="4"/>
  <c r="L14" i="4"/>
  <c r="K14" i="4"/>
  <c r="K13" i="4"/>
  <c r="L13" i="4"/>
  <c r="L12" i="4"/>
  <c r="L11" i="4"/>
  <c r="K10" i="4"/>
  <c r="K9" i="4"/>
  <c r="L9" i="4"/>
  <c r="L8" i="4"/>
  <c r="L7" i="4"/>
  <c r="K7" i="4"/>
  <c r="E34" i="3"/>
  <c r="D24" i="3"/>
  <c r="D8" i="3"/>
  <c r="J30" i="2"/>
  <c r="J29" i="2"/>
  <c r="J28" i="2"/>
  <c r="J27" i="2"/>
  <c r="J26" i="2"/>
  <c r="J25" i="2"/>
  <c r="J24" i="2"/>
  <c r="J23" i="2"/>
  <c r="J22" i="2"/>
  <c r="J21" i="2"/>
  <c r="J20" i="2"/>
  <c r="J19" i="2"/>
  <c r="J18" i="2"/>
  <c r="J17" i="2"/>
  <c r="J16" i="2"/>
  <c r="J15" i="2"/>
  <c r="J14" i="2"/>
  <c r="J13" i="2"/>
  <c r="J12" i="2"/>
  <c r="J11" i="2"/>
  <c r="J10" i="2"/>
  <c r="J9" i="2"/>
  <c r="J8" i="2"/>
  <c r="J7" i="2"/>
  <c r="D25" i="3" l="1"/>
  <c r="E13" i="3"/>
  <c r="E7" i="3"/>
  <c r="C41" i="3"/>
  <c r="E9" i="3"/>
  <c r="E17" i="3"/>
  <c r="D33" i="3"/>
  <c r="E15" i="3"/>
  <c r="D27" i="3"/>
  <c r="E31" i="3"/>
  <c r="D12" i="3"/>
  <c r="D28" i="3"/>
  <c r="D32" i="3"/>
  <c r="D7" i="3"/>
  <c r="D16" i="3"/>
  <c r="E20" i="3"/>
  <c r="E29" i="3"/>
  <c r="E21" i="3"/>
  <c r="K15" i="4"/>
  <c r="L19" i="4"/>
  <c r="K22" i="4"/>
  <c r="L31" i="4"/>
  <c r="E11" i="3"/>
  <c r="D23" i="3"/>
  <c r="D19" i="3"/>
  <c r="D35" i="3"/>
  <c r="K8" i="4"/>
  <c r="K12" i="4"/>
  <c r="K16" i="4"/>
  <c r="K20" i="4"/>
  <c r="K24" i="4"/>
  <c r="K28" i="4"/>
  <c r="E40" i="3"/>
  <c r="D10" i="3"/>
  <c r="D14" i="3"/>
  <c r="D18" i="3"/>
  <c r="D22" i="3"/>
  <c r="D26" i="3"/>
  <c r="D30" i="3"/>
  <c r="D34" i="3"/>
  <c r="C40"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K31" i="4" l="1"/>
  <c r="D41" i="3"/>
  <c r="E41" i="3"/>
</calcChain>
</file>

<file path=xl/sharedStrings.xml><?xml version="1.0" encoding="utf-8"?>
<sst xmlns="http://schemas.openxmlformats.org/spreadsheetml/2006/main" count="466" uniqueCount="74">
  <si>
    <t>Pièces détachées</t>
  </si>
  <si>
    <t>Prix unitaire (HT €)</t>
  </si>
  <si>
    <t>Prix unitaire (TTC €)</t>
  </si>
  <si>
    <t>Goupille</t>
  </si>
  <si>
    <t>Bloc arretoir</t>
  </si>
  <si>
    <t>Support lamelle</t>
  </si>
  <si>
    <t>Filtre turbine aspiration</t>
  </si>
  <si>
    <t>Kit feu à éclat</t>
  </si>
  <si>
    <t>Brosse nylon</t>
  </si>
  <si>
    <t>Bavette latérale</t>
  </si>
  <si>
    <t>Bague</t>
  </si>
  <si>
    <t>Turbine</t>
  </si>
  <si>
    <t>Joint bac</t>
  </si>
  <si>
    <t>Verin suceur</t>
  </si>
  <si>
    <t>Ressort</t>
  </si>
  <si>
    <t>Contact siége</t>
  </si>
  <si>
    <t>Kit charbon</t>
  </si>
  <si>
    <t>Bloc connection</t>
  </si>
  <si>
    <t xml:space="preserve">Batterie </t>
  </si>
  <si>
    <t>Fraises</t>
  </si>
  <si>
    <t>Courroie</t>
  </si>
  <si>
    <t>Gravogrip</t>
  </si>
  <si>
    <t>prestation affûtage</t>
  </si>
  <si>
    <t>Nez régulteurs</t>
  </si>
  <si>
    <t>Aspiration nez</t>
  </si>
  <si>
    <t>Chainette/attache</t>
  </si>
  <si>
    <t>Lame de coupe</t>
  </si>
  <si>
    <t>Règlette</t>
  </si>
  <si>
    <t>Double-face int-ext-permanent-provisoire</t>
  </si>
  <si>
    <t>Double-face velcro</t>
  </si>
  <si>
    <t>Double face aimantée</t>
  </si>
  <si>
    <t>Sytème de fixation</t>
  </si>
  <si>
    <t xml:space="preserve">Brosse  </t>
  </si>
  <si>
    <t>Bordereau des pièces détachées Lot 1</t>
  </si>
  <si>
    <t>Le candidat doit remplir uniquement les parties grisées
Seuls les prix unitaires du B.P.U. ont valeur contractuelle.
Les prix sont réputés comprendre l'ensemble des fournitures, prestations et charges telles que définies dans le C.C.T.P. et le C.C.A.P. et nécessaires à leur bonne exécution.
Les montants des sommes versées au titulaire seront calculées en appliquant les taux de T.V.A. en vigueur.</t>
  </si>
  <si>
    <t>Bordereau des pièces détachées (plaques) - Lot 2</t>
  </si>
  <si>
    <t>Dimensions (+/- 15%mm)</t>
  </si>
  <si>
    <t>Epaisseur (+/- 15%mm)</t>
  </si>
  <si>
    <t>Description</t>
  </si>
  <si>
    <t>Couleur</t>
  </si>
  <si>
    <t>Aimantée</t>
  </si>
  <si>
    <t>Adhésivage</t>
  </si>
  <si>
    <t>Aspect</t>
  </si>
  <si>
    <t>Type de pose</t>
  </si>
  <si>
    <t>1220/610</t>
  </si>
  <si>
    <t>gravoglas tm 2 plex</t>
  </si>
  <si>
    <t>Voir CCTP</t>
  </si>
  <si>
    <t>oui</t>
  </si>
  <si>
    <t>Mat</t>
  </si>
  <si>
    <t>int/ext</t>
  </si>
  <si>
    <t>Brillant</t>
  </si>
  <si>
    <t>non</t>
  </si>
  <si>
    <t>1220/611</t>
  </si>
  <si>
    <t>1220/612</t>
  </si>
  <si>
    <t xml:space="preserve">Les quantités mentionnées dans ce document sont données à titre indicatif et n'engagent en rien le pouvoir adjudicateur sur les commandes à venir. Ce document sert à départager les offres des candidats sur la base du critère "prix" lors de l'analyse des offres. </t>
  </si>
  <si>
    <t>Détail Quantitatif Estimatif - Lot 1</t>
  </si>
  <si>
    <t>Quantité</t>
  </si>
  <si>
    <t>Prix total (HT €)</t>
  </si>
  <si>
    <t>Détail Quantitatif Estimatif  (plaques) - Lot 2</t>
  </si>
  <si>
    <t>Bordereau MO Lot 1</t>
  </si>
  <si>
    <t>Frais de déplacement</t>
  </si>
  <si>
    <t>Taux horaires technicien</t>
  </si>
  <si>
    <t>ECH STD Broche STD D.4,36 VX</t>
  </si>
  <si>
    <t>Moteur broche 90W</t>
  </si>
  <si>
    <t>Support LT</t>
  </si>
  <si>
    <t>Main Electronic power board</t>
  </si>
  <si>
    <t>Taux horaires technicien (8h - 17h)</t>
  </si>
  <si>
    <t>Intervention pour diagnostic sous 3j ouvrés</t>
  </si>
  <si>
    <t>Assistance - Dépannage - Intervention sur machine en 3 et 5 jour ouvrés après réception du bon de commande</t>
  </si>
  <si>
    <t>Assistance - Dépannage - Intervention sur logiciel en 3 et 5 jour ouvrés après réception du bon de commande</t>
  </si>
  <si>
    <t>Affaire n°25TE0160
Fourniture de plaque de gravure et des pièces d'usure pour la machine de gravure
Bordereaux des Prix Unitaires (B.P.U.) - Lot 2</t>
  </si>
  <si>
    <t>Affaire n°25TE0160
Fourniture de plaque de gravure et des pièces d'usure pour la machine de gravure
Bordereaux des Prix Unitaires (B.P.U.) - Lot 1</t>
  </si>
  <si>
    <t>Affaire n°25TE0160
Fourniture de plaque de gravure et des pièces d'usure pour la machine de gravure
Détail Quantitatif Estimatif (D.Q.E.) établi sur 4 ans - Lot 1</t>
  </si>
  <si>
    <t>Affaire n°25TE0160
Fourniture de plaque de gravure et des pièces d'usure pour la machine de gravure
Détail Quantitatif Estimatif (D.Q.E.) établi sur 4 ans - Lot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</si>
</sst>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5" x14ac:knownFonts="1">
    <font>
      <sz val="11"/>
      <color theme="1"/>
      <name val="Calibri"/>
      <family val="2"/>
      <scheme val="minor"/>
    </font>
    <font>
      <b/>
      <sz val="11"/>
      <color theme="1"/>
      <name val="Calibri"/>
      <family val="2"/>
      <scheme val="minor"/>
    </font>
    <font>
      <b/>
      <sz val="12"/>
      <color theme="1"/>
      <name val="Calibri"/>
      <family val="2"/>
      <scheme val="minor"/>
    </font>
    <font>
      <b/>
      <sz val="15"/>
      <color theme="1"/>
      <name val="Calibri"/>
      <family val="2"/>
      <scheme val="minor"/>
    </font>
    <font>
      <sz val="11"/>
      <color rgb="FF9C6500"/>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rgb="FFFFEB9C"/>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2">
    <xf numFmtId="0" fontId="0" fillId="0" borderId="0"/>
    <xf numFmtId="0" fontId="4" fillId="4" borderId="0" applyNumberFormat="0" applyBorder="0" applyAlignment="0" applyProtection="0"/>
  </cellStyleXfs>
  <cellXfs count="51">
    <xf numFmtId="0" fontId="0" fillId="0" borderId="0" xfId="0"/>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64" fontId="0" fillId="3" borderId="6" xfId="0" applyNumberFormat="1" applyFill="1" applyBorder="1"/>
    <xf numFmtId="164" fontId="0" fillId="0" borderId="6" xfId="0" applyNumberFormat="1" applyBorder="1"/>
    <xf numFmtId="0" fontId="0" fillId="0" borderId="7" xfId="0" applyBorder="1"/>
    <xf numFmtId="0" fontId="0" fillId="0" borderId="8" xfId="0" applyBorder="1"/>
    <xf numFmtId="164" fontId="0" fillId="0" borderId="7" xfId="0" applyNumberFormat="1" applyBorder="1"/>
    <xf numFmtId="0" fontId="0" fillId="0" borderId="0" xfId="0" applyFill="1" applyBorder="1"/>
    <xf numFmtId="0" fontId="0" fillId="0" borderId="0" xfId="0" applyBorder="1"/>
    <xf numFmtId="164" fontId="0" fillId="0" borderId="0" xfId="0" applyNumberFormat="1" applyFill="1" applyBorder="1" applyAlignment="1">
      <alignment horizontal="center"/>
    </xf>
    <xf numFmtId="164" fontId="0" fillId="0" borderId="0" xfId="0" applyNumberFormat="1" applyBorder="1"/>
    <xf numFmtId="0" fontId="3" fillId="0" borderId="0" xfId="0" applyFont="1" applyAlignment="1">
      <alignment wrapText="1"/>
    </xf>
    <xf numFmtId="0" fontId="0" fillId="0" borderId="0" xfId="0" applyAlignment="1">
      <alignment wrapText="1"/>
    </xf>
    <xf numFmtId="0" fontId="2" fillId="2" borderId="2" xfId="0" applyFont="1" applyFill="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0" fillId="0" borderId="6" xfId="0" applyBorder="1"/>
    <xf numFmtId="0" fontId="0" fillId="0" borderId="6" xfId="0" applyBorder="1" applyAlignment="1">
      <alignment horizontal="right" vertical="center"/>
    </xf>
    <xf numFmtId="164" fontId="0" fillId="3" borderId="10" xfId="0" applyNumberFormat="1" applyFill="1" applyBorder="1"/>
    <xf numFmtId="164" fontId="0" fillId="0" borderId="11" xfId="0" applyNumberFormat="1" applyFill="1" applyBorder="1" applyAlignment="1">
      <alignment horizont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4" fillId="4" borderId="6" xfId="1" applyNumberFormat="1" applyBorder="1"/>
    <xf numFmtId="0" fontId="4" fillId="0" borderId="0" xfId="1" applyFill="1"/>
    <xf numFmtId="164" fontId="0" fillId="3" borderId="17" xfId="0" applyNumberFormat="1" applyFill="1" applyBorder="1" applyAlignment="1">
      <alignment horizontal="center"/>
    </xf>
    <xf numFmtId="0" fontId="1" fillId="0" borderId="0" xfId="0" applyFont="1" applyFill="1" applyBorder="1" applyAlignment="1">
      <alignment horizontal="center" vertical="center"/>
    </xf>
    <xf numFmtId="0" fontId="2" fillId="2" borderId="9" xfId="0" applyFont="1" applyFill="1" applyBorder="1" applyAlignment="1">
      <alignment horizontal="center" vertical="center"/>
    </xf>
    <xf numFmtId="0" fontId="4" fillId="4" borderId="6" xfId="1" applyBorder="1" applyAlignment="1">
      <alignment horizontal="center"/>
    </xf>
    <xf numFmtId="0" fontId="1" fillId="0" borderId="18" xfId="0" applyFont="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xf>
    <xf numFmtId="0" fontId="0" fillId="0" borderId="7" xfId="0" applyBorder="1" applyAlignment="1">
      <alignment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0" borderId="7" xfId="0" applyFont="1" applyBorder="1" applyAlignment="1">
      <alignment horizontal="center" wrapText="1"/>
    </xf>
    <xf numFmtId="0" fontId="0" fillId="0" borderId="7" xfId="0" applyBorder="1" applyAlignment="1">
      <alignment horizontal="center" wrapText="1"/>
    </xf>
    <xf numFmtId="0" fontId="2" fillId="2" borderId="9" xfId="0" applyFont="1" applyFill="1" applyBorder="1" applyAlignment="1">
      <alignment horizontal="center" vertical="center"/>
    </xf>
    <xf numFmtId="0" fontId="3" fillId="0" borderId="12" xfId="0" applyFont="1" applyBorder="1" applyAlignment="1">
      <alignment horizontal="center" wrapText="1"/>
    </xf>
    <xf numFmtId="0" fontId="3" fillId="0" borderId="13" xfId="0" applyFont="1" applyBorder="1" applyAlignment="1">
      <alignment horizontal="center" wrapText="1"/>
    </xf>
    <xf numFmtId="0" fontId="3" fillId="0" borderId="14" xfId="0" applyFont="1"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cellXfs>
  <cellStyles count="2">
    <cellStyle name="Neutre"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8"/>
  <sheetViews>
    <sheetView tabSelected="1" workbookViewId="0">
      <selection activeCell="H3" sqref="H3"/>
    </sheetView>
  </sheetViews>
  <sheetFormatPr baseColWidth="10" defaultRowHeight="15" x14ac:dyDescent="0.25"/>
  <cols>
    <col min="1" max="1" width="24.42578125" customWidth="1"/>
    <col min="2" max="2" width="16.85546875" customWidth="1"/>
    <col min="3" max="3" width="15" customWidth="1"/>
    <col min="4" max="10" width="11.42578125" customWidth="1"/>
  </cols>
  <sheetData>
    <row r="2" spans="1:10" ht="87.75" customHeight="1" x14ac:dyDescent="0.3">
      <c r="A2" s="37" t="s">
        <v>71</v>
      </c>
      <c r="B2" s="37"/>
      <c r="C2" s="37"/>
      <c r="D2" s="37"/>
      <c r="E2" s="37"/>
      <c r="F2" s="13"/>
      <c r="G2" s="13"/>
      <c r="H2" s="13"/>
      <c r="I2" s="13"/>
      <c r="J2" s="13"/>
    </row>
    <row r="3" spans="1:10" ht="89.25" customHeight="1" x14ac:dyDescent="0.25">
      <c r="A3" s="38" t="s">
        <v>34</v>
      </c>
      <c r="B3" s="38"/>
      <c r="C3" s="38"/>
      <c r="D3" s="38"/>
      <c r="E3" s="38"/>
      <c r="F3" s="14"/>
      <c r="G3" s="14"/>
      <c r="H3" s="14"/>
      <c r="I3" s="14"/>
      <c r="J3" s="14"/>
    </row>
    <row r="4" spans="1:10" ht="15.75" thickBot="1" x14ac:dyDescent="0.3"/>
    <row r="5" spans="1:10" ht="16.5" thickBot="1" x14ac:dyDescent="0.3">
      <c r="A5" s="35" t="s">
        <v>33</v>
      </c>
      <c r="B5" s="36"/>
      <c r="C5" s="36"/>
    </row>
    <row r="6" spans="1:10" ht="30.75" thickBot="1" x14ac:dyDescent="0.3">
      <c r="A6" s="1" t="s">
        <v>0</v>
      </c>
      <c r="B6" s="2" t="s">
        <v>1</v>
      </c>
      <c r="C6" s="3" t="s">
        <v>2</v>
      </c>
    </row>
    <row r="7" spans="1:10" x14ac:dyDescent="0.25">
      <c r="A7" t="s">
        <v>3</v>
      </c>
      <c r="B7" s="4">
        <v>0</v>
      </c>
      <c r="C7" s="5">
        <f t="shared" ref="C7:C33" si="0">B7*1.2</f>
        <v>0</v>
      </c>
    </row>
    <row r="8" spans="1:10" x14ac:dyDescent="0.25">
      <c r="A8" s="6" t="s">
        <v>4</v>
      </c>
      <c r="B8" s="4">
        <v>0</v>
      </c>
      <c r="C8" s="5">
        <f t="shared" si="0"/>
        <v>0</v>
      </c>
    </row>
    <row r="9" spans="1:10" x14ac:dyDescent="0.25">
      <c r="A9" s="6" t="s">
        <v>5</v>
      </c>
      <c r="B9" s="4">
        <v>0</v>
      </c>
      <c r="C9" s="5">
        <f t="shared" si="0"/>
        <v>0</v>
      </c>
    </row>
    <row r="10" spans="1:10" x14ac:dyDescent="0.25">
      <c r="A10" s="6" t="s">
        <v>6</v>
      </c>
      <c r="B10" s="4">
        <v>0</v>
      </c>
      <c r="C10" s="5">
        <f t="shared" si="0"/>
        <v>0</v>
      </c>
    </row>
    <row r="11" spans="1:10" x14ac:dyDescent="0.25">
      <c r="A11" s="6" t="s">
        <v>7</v>
      </c>
      <c r="B11" s="4">
        <v>0</v>
      </c>
      <c r="C11" s="5">
        <f t="shared" si="0"/>
        <v>0</v>
      </c>
    </row>
    <row r="12" spans="1:10" x14ac:dyDescent="0.25">
      <c r="A12" s="6" t="s">
        <v>8</v>
      </c>
      <c r="B12" s="4">
        <v>0</v>
      </c>
      <c r="C12" s="5">
        <f t="shared" si="0"/>
        <v>0</v>
      </c>
    </row>
    <row r="13" spans="1:10" x14ac:dyDescent="0.25">
      <c r="A13" s="6" t="s">
        <v>9</v>
      </c>
      <c r="B13" s="4">
        <v>0</v>
      </c>
      <c r="C13" s="5">
        <f t="shared" si="0"/>
        <v>0</v>
      </c>
    </row>
    <row r="14" spans="1:10" x14ac:dyDescent="0.25">
      <c r="A14" s="6" t="s">
        <v>10</v>
      </c>
      <c r="B14" s="4">
        <v>0</v>
      </c>
      <c r="C14" s="5">
        <f t="shared" si="0"/>
        <v>0</v>
      </c>
    </row>
    <row r="15" spans="1:10" x14ac:dyDescent="0.25">
      <c r="A15" s="6" t="s">
        <v>11</v>
      </c>
      <c r="B15" s="4">
        <v>0</v>
      </c>
      <c r="C15" s="5">
        <f t="shared" si="0"/>
        <v>0</v>
      </c>
    </row>
    <row r="16" spans="1:10" x14ac:dyDescent="0.25">
      <c r="A16" s="6" t="s">
        <v>12</v>
      </c>
      <c r="B16" s="4">
        <v>0</v>
      </c>
      <c r="C16" s="5">
        <f t="shared" si="0"/>
        <v>0</v>
      </c>
    </row>
    <row r="17" spans="1:3" x14ac:dyDescent="0.25">
      <c r="A17" s="6" t="s">
        <v>13</v>
      </c>
      <c r="B17" s="4">
        <v>0</v>
      </c>
      <c r="C17" s="5">
        <f t="shared" si="0"/>
        <v>0</v>
      </c>
    </row>
    <row r="18" spans="1:3" x14ac:dyDescent="0.25">
      <c r="A18" s="6" t="s">
        <v>14</v>
      </c>
      <c r="B18" s="4">
        <v>0</v>
      </c>
      <c r="C18" s="5">
        <f t="shared" si="0"/>
        <v>0</v>
      </c>
    </row>
    <row r="19" spans="1:3" x14ac:dyDescent="0.25">
      <c r="A19" s="6" t="s">
        <v>15</v>
      </c>
      <c r="B19" s="4">
        <v>0</v>
      </c>
      <c r="C19" s="5">
        <f t="shared" si="0"/>
        <v>0</v>
      </c>
    </row>
    <row r="20" spans="1:3" x14ac:dyDescent="0.25">
      <c r="A20" s="6" t="s">
        <v>16</v>
      </c>
      <c r="B20" s="4">
        <v>0</v>
      </c>
      <c r="C20" s="5">
        <f t="shared" si="0"/>
        <v>0</v>
      </c>
    </row>
    <row r="21" spans="1:3" x14ac:dyDescent="0.25">
      <c r="A21" s="6" t="s">
        <v>17</v>
      </c>
      <c r="B21" s="4">
        <v>0</v>
      </c>
      <c r="C21" s="5">
        <f t="shared" si="0"/>
        <v>0</v>
      </c>
    </row>
    <row r="22" spans="1:3" x14ac:dyDescent="0.25">
      <c r="A22" s="6" t="s">
        <v>18</v>
      </c>
      <c r="B22" s="4">
        <v>0</v>
      </c>
      <c r="C22" s="5">
        <f t="shared" si="0"/>
        <v>0</v>
      </c>
    </row>
    <row r="23" spans="1:3" x14ac:dyDescent="0.25">
      <c r="A23" s="6" t="s">
        <v>19</v>
      </c>
      <c r="B23" s="4">
        <v>0</v>
      </c>
      <c r="C23" s="5">
        <f t="shared" si="0"/>
        <v>0</v>
      </c>
    </row>
    <row r="24" spans="1:3" x14ac:dyDescent="0.25">
      <c r="A24" s="6" t="s">
        <v>20</v>
      </c>
      <c r="B24" s="4">
        <v>0</v>
      </c>
      <c r="C24" s="5">
        <f t="shared" si="0"/>
        <v>0</v>
      </c>
    </row>
    <row r="25" spans="1:3" x14ac:dyDescent="0.25">
      <c r="A25" s="6" t="s">
        <v>21</v>
      </c>
      <c r="B25" s="4">
        <v>0</v>
      </c>
      <c r="C25" s="5">
        <f t="shared" si="0"/>
        <v>0</v>
      </c>
    </row>
    <row r="26" spans="1:3" x14ac:dyDescent="0.25">
      <c r="A26" s="6" t="s">
        <v>22</v>
      </c>
      <c r="B26" s="4">
        <v>0</v>
      </c>
      <c r="C26" s="5">
        <f t="shared" si="0"/>
        <v>0</v>
      </c>
    </row>
    <row r="27" spans="1:3" x14ac:dyDescent="0.25">
      <c r="A27" s="6" t="s">
        <v>23</v>
      </c>
      <c r="B27" s="4">
        <v>0</v>
      </c>
      <c r="C27" s="5">
        <f t="shared" si="0"/>
        <v>0</v>
      </c>
    </row>
    <row r="28" spans="1:3" x14ac:dyDescent="0.25">
      <c r="A28" s="6" t="s">
        <v>24</v>
      </c>
      <c r="B28" s="4">
        <v>0</v>
      </c>
      <c r="C28" s="5">
        <f t="shared" si="0"/>
        <v>0</v>
      </c>
    </row>
    <row r="29" spans="1:3" x14ac:dyDescent="0.25">
      <c r="A29" s="6" t="s">
        <v>25</v>
      </c>
      <c r="B29" s="4">
        <v>0</v>
      </c>
      <c r="C29" s="5">
        <f t="shared" si="0"/>
        <v>0</v>
      </c>
    </row>
    <row r="30" spans="1:3" x14ac:dyDescent="0.25">
      <c r="A30" s="6" t="s">
        <v>26</v>
      </c>
      <c r="B30" s="4">
        <v>0</v>
      </c>
      <c r="C30" s="5">
        <f t="shared" si="0"/>
        <v>0</v>
      </c>
    </row>
    <row r="31" spans="1:3" x14ac:dyDescent="0.25">
      <c r="A31" s="6" t="s">
        <v>27</v>
      </c>
      <c r="B31" s="4">
        <v>0</v>
      </c>
      <c r="C31" s="5">
        <f t="shared" si="0"/>
        <v>0</v>
      </c>
    </row>
    <row r="32" spans="1:3" x14ac:dyDescent="0.25">
      <c r="A32" s="6" t="s">
        <v>28</v>
      </c>
      <c r="B32" s="4">
        <v>0</v>
      </c>
      <c r="C32" s="5">
        <f t="shared" si="0"/>
        <v>0</v>
      </c>
    </row>
    <row r="33" spans="1:4" x14ac:dyDescent="0.25">
      <c r="A33" s="6" t="s">
        <v>29</v>
      </c>
      <c r="B33" s="4">
        <v>0</v>
      </c>
      <c r="C33" s="5">
        <f t="shared" si="0"/>
        <v>0</v>
      </c>
    </row>
    <row r="34" spans="1:4" x14ac:dyDescent="0.25">
      <c r="A34" s="6" t="s">
        <v>30</v>
      </c>
      <c r="B34" s="4">
        <v>0</v>
      </c>
      <c r="C34" s="5">
        <f>B34*1.2</f>
        <v>0</v>
      </c>
    </row>
    <row r="35" spans="1:4" x14ac:dyDescent="0.25">
      <c r="A35" s="6" t="s">
        <v>31</v>
      </c>
      <c r="B35" s="4">
        <v>0</v>
      </c>
      <c r="C35" s="5">
        <f>B35*1.2</f>
        <v>0</v>
      </c>
    </row>
    <row r="36" spans="1:4" x14ac:dyDescent="0.25">
      <c r="A36" s="7" t="s">
        <v>62</v>
      </c>
      <c r="B36" s="4">
        <v>0</v>
      </c>
      <c r="C36" s="5">
        <f t="shared" ref="C36:C39" si="1">B36*1.2</f>
        <v>0</v>
      </c>
    </row>
    <row r="37" spans="1:4" x14ac:dyDescent="0.25">
      <c r="A37" s="7" t="s">
        <v>63</v>
      </c>
      <c r="B37" s="4">
        <v>0</v>
      </c>
      <c r="C37" s="5">
        <f t="shared" si="1"/>
        <v>0</v>
      </c>
    </row>
    <row r="38" spans="1:4" x14ac:dyDescent="0.25">
      <c r="A38" s="7" t="s">
        <v>64</v>
      </c>
      <c r="B38" s="4">
        <v>0</v>
      </c>
      <c r="C38" s="5">
        <f t="shared" si="1"/>
        <v>0</v>
      </c>
    </row>
    <row r="39" spans="1:4" x14ac:dyDescent="0.25">
      <c r="A39" s="7" t="s">
        <v>65</v>
      </c>
      <c r="B39" s="4">
        <v>0</v>
      </c>
      <c r="C39" s="5">
        <f t="shared" si="1"/>
        <v>0</v>
      </c>
    </row>
    <row r="40" spans="1:4" x14ac:dyDescent="0.25">
      <c r="A40" s="7" t="s">
        <v>32</v>
      </c>
      <c r="B40" s="4">
        <v>0</v>
      </c>
      <c r="C40" s="8">
        <f>B40*1.2</f>
        <v>0</v>
      </c>
    </row>
    <row r="41" spans="1:4" ht="15.75" thickBot="1" x14ac:dyDescent="0.3">
      <c r="A41" s="9"/>
      <c r="B41" s="10"/>
      <c r="C41" s="11"/>
      <c r="D41" s="12"/>
    </row>
    <row r="42" spans="1:4" ht="16.5" thickBot="1" x14ac:dyDescent="0.3">
      <c r="A42" s="35" t="s">
        <v>59</v>
      </c>
      <c r="B42" s="36"/>
      <c r="C42" s="36"/>
    </row>
    <row r="43" spans="1:4" ht="30.75" thickBot="1" x14ac:dyDescent="0.3">
      <c r="A43" s="33" t="s">
        <v>0</v>
      </c>
      <c r="B43" s="2" t="s">
        <v>1</v>
      </c>
      <c r="C43" s="3" t="s">
        <v>2</v>
      </c>
    </row>
    <row r="44" spans="1:4" ht="30" x14ac:dyDescent="0.25">
      <c r="A44" s="34" t="s">
        <v>67</v>
      </c>
      <c r="B44" s="4">
        <v>0</v>
      </c>
      <c r="C44" s="5">
        <f t="shared" ref="C44:C47" si="2">B44*1.2</f>
        <v>0</v>
      </c>
    </row>
    <row r="45" spans="1:4" ht="75" x14ac:dyDescent="0.25">
      <c r="A45" s="34" t="s">
        <v>68</v>
      </c>
      <c r="B45" s="4">
        <v>0</v>
      </c>
      <c r="C45" s="5">
        <f t="shared" si="2"/>
        <v>0</v>
      </c>
    </row>
    <row r="46" spans="1:4" ht="75" x14ac:dyDescent="0.25">
      <c r="A46" s="34" t="s">
        <v>69</v>
      </c>
      <c r="B46" s="4">
        <v>0</v>
      </c>
      <c r="C46" s="5">
        <f t="shared" si="2"/>
        <v>0</v>
      </c>
    </row>
    <row r="47" spans="1:4" x14ac:dyDescent="0.25">
      <c r="A47" s="6" t="s">
        <v>60</v>
      </c>
      <c r="B47" s="4">
        <v>0</v>
      </c>
      <c r="C47" s="5">
        <f t="shared" si="2"/>
        <v>0</v>
      </c>
    </row>
    <row r="48" spans="1:4" x14ac:dyDescent="0.25">
      <c r="A48" s="6" t="s">
        <v>66</v>
      </c>
      <c r="B48" s="4">
        <v>0</v>
      </c>
      <c r="C48" s="5">
        <f t="shared" ref="C48" si="3">B48*1.2</f>
        <v>0</v>
      </c>
    </row>
  </sheetData>
  <mergeCells count="4">
    <mergeCell ref="A5:C5"/>
    <mergeCell ref="A2:E2"/>
    <mergeCell ref="A3:E3"/>
    <mergeCell ref="A42:C4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1"/>
  <sheetViews>
    <sheetView workbookViewId="0">
      <selection activeCell="D12" sqref="D12"/>
    </sheetView>
  </sheetViews>
  <sheetFormatPr baseColWidth="10" defaultRowHeight="15" x14ac:dyDescent="0.25"/>
  <cols>
    <col min="1" max="1" width="25.5703125" customWidth="1"/>
    <col min="2" max="2" width="20.5703125" customWidth="1"/>
    <col min="3" max="9" width="19.140625" customWidth="1"/>
    <col min="10" max="10" width="18.85546875" customWidth="1"/>
  </cols>
  <sheetData>
    <row r="2" spans="1:10" ht="70.5" customHeight="1" x14ac:dyDescent="0.3">
      <c r="A2" s="37" t="s">
        <v>70</v>
      </c>
      <c r="B2" s="37"/>
      <c r="C2" s="37"/>
      <c r="D2" s="37"/>
      <c r="E2" s="37"/>
      <c r="F2" s="37"/>
      <c r="G2" s="37"/>
      <c r="H2" s="37"/>
      <c r="I2" s="37"/>
      <c r="J2" s="37"/>
    </row>
    <row r="3" spans="1:10" ht="60.75" customHeight="1" x14ac:dyDescent="0.25">
      <c r="A3" s="38" t="s">
        <v>34</v>
      </c>
      <c r="B3" s="38"/>
      <c r="C3" s="38"/>
      <c r="D3" s="38"/>
      <c r="E3" s="38"/>
      <c r="F3" s="38"/>
      <c r="G3" s="38"/>
      <c r="H3" s="38"/>
      <c r="I3" s="38"/>
      <c r="J3" s="38"/>
    </row>
    <row r="4" spans="1:10" ht="15.75" thickBot="1" x14ac:dyDescent="0.3"/>
    <row r="5" spans="1:10" ht="16.5" thickBot="1" x14ac:dyDescent="0.3">
      <c r="A5" s="36" t="s">
        <v>35</v>
      </c>
      <c r="B5" s="36"/>
      <c r="C5" s="36"/>
      <c r="D5" s="36"/>
      <c r="E5" s="36"/>
      <c r="F5" s="36"/>
      <c r="G5" s="36"/>
      <c r="H5" s="36"/>
      <c r="I5" s="36"/>
      <c r="J5" s="39"/>
    </row>
    <row r="6" spans="1:10" ht="15.75" thickBot="1" x14ac:dyDescent="0.3">
      <c r="A6" s="16" t="s">
        <v>36</v>
      </c>
      <c r="B6" s="16" t="s">
        <v>37</v>
      </c>
      <c r="C6" s="16" t="s">
        <v>38</v>
      </c>
      <c r="D6" s="16" t="s">
        <v>39</v>
      </c>
      <c r="E6" s="16" t="s">
        <v>40</v>
      </c>
      <c r="F6" s="16" t="s">
        <v>41</v>
      </c>
      <c r="G6" s="16" t="s">
        <v>42</v>
      </c>
      <c r="H6" s="16" t="s">
        <v>43</v>
      </c>
      <c r="I6" s="16" t="s">
        <v>1</v>
      </c>
      <c r="J6" s="17" t="s">
        <v>2</v>
      </c>
    </row>
    <row r="7" spans="1:10" x14ac:dyDescent="0.25">
      <c r="A7" s="18" t="s">
        <v>44</v>
      </c>
      <c r="B7" s="18">
        <v>0.8</v>
      </c>
      <c r="C7" s="18" t="s">
        <v>45</v>
      </c>
      <c r="D7" s="18" t="s">
        <v>46</v>
      </c>
      <c r="E7" s="18" t="s">
        <v>47</v>
      </c>
      <c r="F7" s="18" t="s">
        <v>47</v>
      </c>
      <c r="G7" s="18" t="s">
        <v>48</v>
      </c>
      <c r="H7" s="18" t="s">
        <v>49</v>
      </c>
      <c r="I7" s="4">
        <v>0</v>
      </c>
      <c r="J7" s="5">
        <f>I7*1.2</f>
        <v>0</v>
      </c>
    </row>
    <row r="8" spans="1:10" x14ac:dyDescent="0.25">
      <c r="A8" s="18" t="s">
        <v>44</v>
      </c>
      <c r="B8" s="18">
        <v>0.8</v>
      </c>
      <c r="C8" s="18" t="s">
        <v>45</v>
      </c>
      <c r="D8" s="18" t="s">
        <v>46</v>
      </c>
      <c r="E8" s="18" t="s">
        <v>47</v>
      </c>
      <c r="F8" s="18" t="s">
        <v>47</v>
      </c>
      <c r="G8" s="18" t="s">
        <v>50</v>
      </c>
      <c r="H8" s="18" t="s">
        <v>49</v>
      </c>
      <c r="I8" s="4">
        <v>0</v>
      </c>
      <c r="J8" s="5">
        <f t="shared" ref="J8:J30" si="0">I8*1.2</f>
        <v>0</v>
      </c>
    </row>
    <row r="9" spans="1:10" x14ac:dyDescent="0.25">
      <c r="A9" s="18" t="s">
        <v>44</v>
      </c>
      <c r="B9" s="18">
        <v>0.8</v>
      </c>
      <c r="C9" s="18" t="s">
        <v>45</v>
      </c>
      <c r="D9" s="18" t="s">
        <v>46</v>
      </c>
      <c r="E9" s="18" t="s">
        <v>47</v>
      </c>
      <c r="F9" s="18" t="s">
        <v>51</v>
      </c>
      <c r="G9" s="18" t="s">
        <v>48</v>
      </c>
      <c r="H9" s="18" t="s">
        <v>49</v>
      </c>
      <c r="I9" s="4">
        <v>0</v>
      </c>
      <c r="J9" s="5">
        <f t="shared" si="0"/>
        <v>0</v>
      </c>
    </row>
    <row r="10" spans="1:10" x14ac:dyDescent="0.25">
      <c r="A10" s="18" t="s">
        <v>44</v>
      </c>
      <c r="B10" s="18">
        <v>0.8</v>
      </c>
      <c r="C10" s="18" t="s">
        <v>45</v>
      </c>
      <c r="D10" s="18" t="s">
        <v>46</v>
      </c>
      <c r="E10" s="18" t="s">
        <v>47</v>
      </c>
      <c r="F10" s="18" t="s">
        <v>51</v>
      </c>
      <c r="G10" s="18" t="s">
        <v>50</v>
      </c>
      <c r="H10" s="18" t="s">
        <v>49</v>
      </c>
      <c r="I10" s="4">
        <v>0</v>
      </c>
      <c r="J10" s="5">
        <f t="shared" si="0"/>
        <v>0</v>
      </c>
    </row>
    <row r="11" spans="1:10" x14ac:dyDescent="0.25">
      <c r="A11" s="18" t="s">
        <v>44</v>
      </c>
      <c r="B11" s="18">
        <v>0.8</v>
      </c>
      <c r="C11" s="18" t="s">
        <v>45</v>
      </c>
      <c r="D11" s="18" t="s">
        <v>46</v>
      </c>
      <c r="E11" s="18" t="s">
        <v>51</v>
      </c>
      <c r="F11" s="18" t="s">
        <v>47</v>
      </c>
      <c r="G11" s="18" t="s">
        <v>48</v>
      </c>
      <c r="H11" s="18" t="s">
        <v>49</v>
      </c>
      <c r="I11" s="4">
        <v>0</v>
      </c>
      <c r="J11" s="5">
        <f t="shared" si="0"/>
        <v>0</v>
      </c>
    </row>
    <row r="12" spans="1:10" x14ac:dyDescent="0.25">
      <c r="A12" s="18" t="s">
        <v>44</v>
      </c>
      <c r="B12" s="18">
        <v>0.8</v>
      </c>
      <c r="C12" s="18" t="s">
        <v>45</v>
      </c>
      <c r="D12" s="18" t="s">
        <v>46</v>
      </c>
      <c r="E12" s="18" t="s">
        <v>51</v>
      </c>
      <c r="F12" s="18" t="s">
        <v>47</v>
      </c>
      <c r="G12" s="18" t="s">
        <v>50</v>
      </c>
      <c r="H12" s="18" t="s">
        <v>49</v>
      </c>
      <c r="I12" s="4">
        <v>0</v>
      </c>
      <c r="J12" s="5">
        <f t="shared" si="0"/>
        <v>0</v>
      </c>
    </row>
    <row r="13" spans="1:10" x14ac:dyDescent="0.25">
      <c r="A13" s="18" t="s">
        <v>44</v>
      </c>
      <c r="B13" s="18">
        <v>0.8</v>
      </c>
      <c r="C13" s="18" t="s">
        <v>45</v>
      </c>
      <c r="D13" s="18" t="s">
        <v>46</v>
      </c>
      <c r="E13" s="18" t="s">
        <v>51</v>
      </c>
      <c r="F13" s="18" t="s">
        <v>51</v>
      </c>
      <c r="G13" s="18" t="s">
        <v>48</v>
      </c>
      <c r="H13" s="18" t="s">
        <v>49</v>
      </c>
      <c r="I13" s="4">
        <v>0</v>
      </c>
      <c r="J13" s="5">
        <f t="shared" si="0"/>
        <v>0</v>
      </c>
    </row>
    <row r="14" spans="1:10" x14ac:dyDescent="0.25">
      <c r="A14" s="18" t="s">
        <v>44</v>
      </c>
      <c r="B14" s="18">
        <v>0.8</v>
      </c>
      <c r="C14" s="18" t="s">
        <v>45</v>
      </c>
      <c r="D14" s="18" t="s">
        <v>46</v>
      </c>
      <c r="E14" s="18" t="s">
        <v>51</v>
      </c>
      <c r="F14" s="18" t="s">
        <v>51</v>
      </c>
      <c r="G14" s="18" t="s">
        <v>50</v>
      </c>
      <c r="H14" s="18" t="s">
        <v>49</v>
      </c>
      <c r="I14" s="4">
        <v>0</v>
      </c>
      <c r="J14" s="5">
        <f t="shared" si="0"/>
        <v>0</v>
      </c>
    </row>
    <row r="15" spans="1:10" x14ac:dyDescent="0.25">
      <c r="A15" s="18" t="s">
        <v>44</v>
      </c>
      <c r="B15" s="18">
        <v>1.6</v>
      </c>
      <c r="C15" s="18" t="s">
        <v>45</v>
      </c>
      <c r="D15" s="18" t="s">
        <v>46</v>
      </c>
      <c r="E15" s="18" t="s">
        <v>47</v>
      </c>
      <c r="F15" s="18" t="s">
        <v>47</v>
      </c>
      <c r="G15" s="18" t="s">
        <v>48</v>
      </c>
      <c r="H15" s="18" t="s">
        <v>49</v>
      </c>
      <c r="I15" s="4">
        <v>0</v>
      </c>
      <c r="J15" s="5">
        <f t="shared" si="0"/>
        <v>0</v>
      </c>
    </row>
    <row r="16" spans="1:10" x14ac:dyDescent="0.25">
      <c r="A16" s="18" t="s">
        <v>44</v>
      </c>
      <c r="B16" s="18">
        <v>1.6</v>
      </c>
      <c r="C16" s="18" t="s">
        <v>45</v>
      </c>
      <c r="D16" s="18" t="s">
        <v>46</v>
      </c>
      <c r="E16" s="18" t="s">
        <v>47</v>
      </c>
      <c r="F16" s="18" t="s">
        <v>47</v>
      </c>
      <c r="G16" s="18" t="s">
        <v>50</v>
      </c>
      <c r="H16" s="18" t="s">
        <v>49</v>
      </c>
      <c r="I16" s="4">
        <v>0</v>
      </c>
      <c r="J16" s="5">
        <f t="shared" si="0"/>
        <v>0</v>
      </c>
    </row>
    <row r="17" spans="1:10" x14ac:dyDescent="0.25">
      <c r="A17" s="18" t="s">
        <v>52</v>
      </c>
      <c r="B17" s="18">
        <v>1.6</v>
      </c>
      <c r="C17" s="18" t="s">
        <v>45</v>
      </c>
      <c r="D17" s="18" t="s">
        <v>46</v>
      </c>
      <c r="E17" s="18" t="s">
        <v>47</v>
      </c>
      <c r="F17" s="18" t="s">
        <v>51</v>
      </c>
      <c r="G17" s="18" t="s">
        <v>48</v>
      </c>
      <c r="H17" s="18" t="s">
        <v>49</v>
      </c>
      <c r="I17" s="4">
        <v>0</v>
      </c>
      <c r="J17" s="5">
        <f t="shared" si="0"/>
        <v>0</v>
      </c>
    </row>
    <row r="18" spans="1:10" x14ac:dyDescent="0.25">
      <c r="A18" s="18" t="s">
        <v>53</v>
      </c>
      <c r="B18" s="18">
        <v>1.6</v>
      </c>
      <c r="C18" s="18" t="s">
        <v>45</v>
      </c>
      <c r="D18" s="18" t="s">
        <v>46</v>
      </c>
      <c r="E18" s="18" t="s">
        <v>47</v>
      </c>
      <c r="F18" s="18" t="s">
        <v>51</v>
      </c>
      <c r="G18" s="18" t="s">
        <v>50</v>
      </c>
      <c r="H18" s="18" t="s">
        <v>49</v>
      </c>
      <c r="I18" s="4">
        <v>0</v>
      </c>
      <c r="J18" s="5">
        <f t="shared" si="0"/>
        <v>0</v>
      </c>
    </row>
    <row r="19" spans="1:10" x14ac:dyDescent="0.25">
      <c r="A19" s="18" t="s">
        <v>44</v>
      </c>
      <c r="B19" s="18">
        <v>1.6</v>
      </c>
      <c r="C19" s="18" t="s">
        <v>45</v>
      </c>
      <c r="D19" s="18" t="s">
        <v>46</v>
      </c>
      <c r="E19" s="18" t="s">
        <v>51</v>
      </c>
      <c r="F19" s="18" t="s">
        <v>47</v>
      </c>
      <c r="G19" s="18" t="s">
        <v>48</v>
      </c>
      <c r="H19" s="18" t="s">
        <v>49</v>
      </c>
      <c r="I19" s="4">
        <v>0</v>
      </c>
      <c r="J19" s="5">
        <f t="shared" si="0"/>
        <v>0</v>
      </c>
    </row>
    <row r="20" spans="1:10" x14ac:dyDescent="0.25">
      <c r="A20" s="18" t="s">
        <v>44</v>
      </c>
      <c r="B20" s="18">
        <v>1.6</v>
      </c>
      <c r="C20" s="18" t="s">
        <v>45</v>
      </c>
      <c r="D20" s="18" t="s">
        <v>46</v>
      </c>
      <c r="E20" s="18" t="s">
        <v>51</v>
      </c>
      <c r="F20" s="18" t="s">
        <v>47</v>
      </c>
      <c r="G20" s="18" t="s">
        <v>50</v>
      </c>
      <c r="H20" s="18" t="s">
        <v>49</v>
      </c>
      <c r="I20" s="4">
        <v>0</v>
      </c>
      <c r="J20" s="5">
        <f t="shared" si="0"/>
        <v>0</v>
      </c>
    </row>
    <row r="21" spans="1:10" x14ac:dyDescent="0.25">
      <c r="A21" s="18" t="s">
        <v>44</v>
      </c>
      <c r="B21" s="18">
        <v>1.6</v>
      </c>
      <c r="C21" s="18" t="s">
        <v>45</v>
      </c>
      <c r="D21" s="18" t="s">
        <v>46</v>
      </c>
      <c r="E21" s="18" t="s">
        <v>51</v>
      </c>
      <c r="F21" s="18" t="s">
        <v>51</v>
      </c>
      <c r="G21" s="18" t="s">
        <v>48</v>
      </c>
      <c r="H21" s="18" t="s">
        <v>49</v>
      </c>
      <c r="I21" s="4">
        <v>0</v>
      </c>
      <c r="J21" s="5">
        <f t="shared" si="0"/>
        <v>0</v>
      </c>
    </row>
    <row r="22" spans="1:10" x14ac:dyDescent="0.25">
      <c r="A22" s="18" t="s">
        <v>44</v>
      </c>
      <c r="B22" s="18">
        <v>1.6</v>
      </c>
      <c r="C22" s="18" t="s">
        <v>45</v>
      </c>
      <c r="D22" s="18" t="s">
        <v>46</v>
      </c>
      <c r="E22" s="18" t="s">
        <v>51</v>
      </c>
      <c r="F22" s="18" t="s">
        <v>51</v>
      </c>
      <c r="G22" s="18" t="s">
        <v>50</v>
      </c>
      <c r="H22" s="18" t="s">
        <v>49</v>
      </c>
      <c r="I22" s="4">
        <v>0</v>
      </c>
      <c r="J22" s="5">
        <f t="shared" si="0"/>
        <v>0</v>
      </c>
    </row>
    <row r="23" spans="1:10" x14ac:dyDescent="0.25">
      <c r="A23" s="18" t="s">
        <v>44</v>
      </c>
      <c r="B23" s="19">
        <v>3.2</v>
      </c>
      <c r="C23" s="18" t="s">
        <v>45</v>
      </c>
      <c r="D23" s="18" t="s">
        <v>46</v>
      </c>
      <c r="E23" s="18" t="s">
        <v>47</v>
      </c>
      <c r="F23" s="18" t="s">
        <v>47</v>
      </c>
      <c r="G23" s="18" t="s">
        <v>48</v>
      </c>
      <c r="H23" s="18" t="s">
        <v>49</v>
      </c>
      <c r="I23" s="4">
        <v>0</v>
      </c>
      <c r="J23" s="5">
        <f t="shared" si="0"/>
        <v>0</v>
      </c>
    </row>
    <row r="24" spans="1:10" x14ac:dyDescent="0.25">
      <c r="A24" s="18" t="s">
        <v>44</v>
      </c>
      <c r="B24" s="19">
        <v>3.2</v>
      </c>
      <c r="C24" s="18" t="s">
        <v>45</v>
      </c>
      <c r="D24" s="18" t="s">
        <v>46</v>
      </c>
      <c r="E24" s="18" t="s">
        <v>47</v>
      </c>
      <c r="F24" s="18" t="s">
        <v>47</v>
      </c>
      <c r="G24" s="18" t="s">
        <v>50</v>
      </c>
      <c r="H24" s="18" t="s">
        <v>49</v>
      </c>
      <c r="I24" s="4">
        <v>0</v>
      </c>
      <c r="J24" s="5">
        <f t="shared" si="0"/>
        <v>0</v>
      </c>
    </row>
    <row r="25" spans="1:10" x14ac:dyDescent="0.25">
      <c r="A25" s="18" t="s">
        <v>44</v>
      </c>
      <c r="B25" s="19">
        <v>3.2</v>
      </c>
      <c r="C25" s="18" t="s">
        <v>45</v>
      </c>
      <c r="D25" s="18" t="s">
        <v>46</v>
      </c>
      <c r="E25" s="18" t="s">
        <v>47</v>
      </c>
      <c r="F25" s="18" t="s">
        <v>51</v>
      </c>
      <c r="G25" s="18" t="s">
        <v>48</v>
      </c>
      <c r="H25" s="18" t="s">
        <v>49</v>
      </c>
      <c r="I25" s="4">
        <v>0</v>
      </c>
      <c r="J25" s="5">
        <f t="shared" si="0"/>
        <v>0</v>
      </c>
    </row>
    <row r="26" spans="1:10" x14ac:dyDescent="0.25">
      <c r="A26" s="18" t="s">
        <v>44</v>
      </c>
      <c r="B26" s="19">
        <v>3.2</v>
      </c>
      <c r="C26" s="18" t="s">
        <v>45</v>
      </c>
      <c r="D26" s="18" t="s">
        <v>46</v>
      </c>
      <c r="E26" s="18" t="s">
        <v>47</v>
      </c>
      <c r="F26" s="18" t="s">
        <v>51</v>
      </c>
      <c r="G26" s="18" t="s">
        <v>50</v>
      </c>
      <c r="H26" s="18" t="s">
        <v>49</v>
      </c>
      <c r="I26" s="4">
        <v>0</v>
      </c>
      <c r="J26" s="5">
        <f t="shared" si="0"/>
        <v>0</v>
      </c>
    </row>
    <row r="27" spans="1:10" x14ac:dyDescent="0.25">
      <c r="A27" s="18" t="s">
        <v>44</v>
      </c>
      <c r="B27" s="19">
        <v>3.2</v>
      </c>
      <c r="C27" s="18" t="s">
        <v>45</v>
      </c>
      <c r="D27" s="18" t="s">
        <v>46</v>
      </c>
      <c r="E27" s="18" t="s">
        <v>51</v>
      </c>
      <c r="F27" s="18" t="s">
        <v>47</v>
      </c>
      <c r="G27" s="18" t="s">
        <v>48</v>
      </c>
      <c r="H27" s="18" t="s">
        <v>49</v>
      </c>
      <c r="I27" s="4">
        <v>0</v>
      </c>
      <c r="J27" s="5">
        <f t="shared" si="0"/>
        <v>0</v>
      </c>
    </row>
    <row r="28" spans="1:10" x14ac:dyDescent="0.25">
      <c r="A28" s="18" t="s">
        <v>44</v>
      </c>
      <c r="B28" s="19">
        <v>3.2</v>
      </c>
      <c r="C28" s="18" t="s">
        <v>45</v>
      </c>
      <c r="D28" s="18" t="s">
        <v>46</v>
      </c>
      <c r="E28" s="18" t="s">
        <v>51</v>
      </c>
      <c r="F28" s="18" t="s">
        <v>47</v>
      </c>
      <c r="G28" s="18" t="s">
        <v>50</v>
      </c>
      <c r="H28" s="18" t="s">
        <v>49</v>
      </c>
      <c r="I28" s="4">
        <v>0</v>
      </c>
      <c r="J28" s="5">
        <f t="shared" si="0"/>
        <v>0</v>
      </c>
    </row>
    <row r="29" spans="1:10" x14ac:dyDescent="0.25">
      <c r="A29" s="18" t="s">
        <v>44</v>
      </c>
      <c r="B29" s="19">
        <v>3.2</v>
      </c>
      <c r="C29" s="18" t="s">
        <v>45</v>
      </c>
      <c r="D29" s="18" t="s">
        <v>46</v>
      </c>
      <c r="E29" s="18" t="s">
        <v>51</v>
      </c>
      <c r="F29" s="18" t="s">
        <v>51</v>
      </c>
      <c r="G29" s="18" t="s">
        <v>48</v>
      </c>
      <c r="H29" s="18" t="s">
        <v>49</v>
      </c>
      <c r="I29" s="4">
        <v>0</v>
      </c>
      <c r="J29" s="5">
        <f t="shared" si="0"/>
        <v>0</v>
      </c>
    </row>
    <row r="30" spans="1:10" x14ac:dyDescent="0.25">
      <c r="A30" s="18" t="s">
        <v>44</v>
      </c>
      <c r="B30" s="19">
        <v>3.2</v>
      </c>
      <c r="C30" s="18" t="s">
        <v>45</v>
      </c>
      <c r="D30" s="18" t="s">
        <v>46</v>
      </c>
      <c r="E30" s="18" t="s">
        <v>51</v>
      </c>
      <c r="F30" s="18" t="s">
        <v>51</v>
      </c>
      <c r="G30" s="18" t="s">
        <v>50</v>
      </c>
      <c r="H30" s="18" t="s">
        <v>49</v>
      </c>
      <c r="I30" s="20">
        <v>0</v>
      </c>
      <c r="J30" s="5">
        <f t="shared" si="0"/>
        <v>0</v>
      </c>
    </row>
    <row r="31" spans="1:10" x14ac:dyDescent="0.25">
      <c r="A31" s="9"/>
      <c r="B31" s="9"/>
      <c r="C31" s="9"/>
      <c r="D31" s="9"/>
      <c r="E31" s="9"/>
      <c r="F31" s="9"/>
      <c r="G31" s="9"/>
      <c r="H31" s="9"/>
      <c r="I31" s="21"/>
      <c r="J31" s="12"/>
    </row>
  </sheetData>
  <mergeCells count="3">
    <mergeCell ref="A2:J2"/>
    <mergeCell ref="A3:J3"/>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51"/>
  <sheetViews>
    <sheetView workbookViewId="0">
      <selection activeCell="A3" sqref="A3:E3"/>
    </sheetView>
  </sheetViews>
  <sheetFormatPr baseColWidth="10" defaultRowHeight="15" x14ac:dyDescent="0.25"/>
  <cols>
    <col min="1" max="1" width="39.28515625" bestFit="1" customWidth="1"/>
    <col min="2" max="2" width="17.140625" customWidth="1"/>
    <col min="3" max="4" width="16.85546875" customWidth="1"/>
    <col min="5" max="5" width="19.28515625" customWidth="1"/>
  </cols>
  <sheetData>
    <row r="2" spans="1:7" ht="64.5" customHeight="1" x14ac:dyDescent="0.3">
      <c r="A2" s="40" t="s">
        <v>72</v>
      </c>
      <c r="B2" s="41"/>
      <c r="C2" s="41"/>
      <c r="D2" s="41"/>
      <c r="E2" s="42"/>
    </row>
    <row r="3" spans="1:7" ht="56.25" customHeight="1" x14ac:dyDescent="0.25">
      <c r="A3" s="43" t="s">
        <v>54</v>
      </c>
      <c r="B3" s="44"/>
      <c r="C3" s="44"/>
      <c r="D3" s="44"/>
      <c r="E3" s="45"/>
    </row>
    <row r="4" spans="1:7" ht="15.75" thickBot="1" x14ac:dyDescent="0.3"/>
    <row r="5" spans="1:7" ht="16.5" thickBot="1" x14ac:dyDescent="0.3">
      <c r="A5" s="46" t="s">
        <v>55</v>
      </c>
      <c r="B5" s="47"/>
      <c r="C5" s="47"/>
      <c r="D5" s="47"/>
      <c r="E5" s="47"/>
    </row>
    <row r="6" spans="1:7" ht="15.75" thickBot="1" x14ac:dyDescent="0.3">
      <c r="A6" s="1" t="s">
        <v>0</v>
      </c>
      <c r="B6" s="22" t="s">
        <v>56</v>
      </c>
      <c r="C6" s="16" t="s">
        <v>1</v>
      </c>
      <c r="D6" s="23" t="s">
        <v>57</v>
      </c>
      <c r="E6" s="17" t="s">
        <v>2</v>
      </c>
    </row>
    <row r="7" spans="1:7" x14ac:dyDescent="0.25">
      <c r="A7" s="5" t="s">
        <v>3</v>
      </c>
      <c r="B7" s="24">
        <v>2</v>
      </c>
      <c r="C7" s="4">
        <f>'BPU Lot 1'!B7</f>
        <v>0</v>
      </c>
      <c r="D7" s="4">
        <f t="shared" ref="D7:D40" si="0">C7*B7</f>
        <v>0</v>
      </c>
      <c r="E7" s="5">
        <f t="shared" ref="E7:E33" si="1">C7*1.2</f>
        <v>0</v>
      </c>
      <c r="G7" s="25"/>
    </row>
    <row r="8" spans="1:7" x14ac:dyDescent="0.25">
      <c r="A8" s="5" t="s">
        <v>4</v>
      </c>
      <c r="B8" s="24">
        <v>0</v>
      </c>
      <c r="C8" s="4">
        <f>'BPU Lot 1'!B8</f>
        <v>0</v>
      </c>
      <c r="D8" s="4">
        <f t="shared" si="0"/>
        <v>0</v>
      </c>
      <c r="E8" s="5">
        <f t="shared" si="1"/>
        <v>0</v>
      </c>
    </row>
    <row r="9" spans="1:7" x14ac:dyDescent="0.25">
      <c r="A9" s="5" t="s">
        <v>5</v>
      </c>
      <c r="B9" s="24">
        <v>0</v>
      </c>
      <c r="C9" s="4">
        <f>'BPU Lot 1'!B9</f>
        <v>0</v>
      </c>
      <c r="D9" s="4">
        <f t="shared" si="0"/>
        <v>0</v>
      </c>
      <c r="E9" s="5">
        <f t="shared" si="1"/>
        <v>0</v>
      </c>
    </row>
    <row r="10" spans="1:7" x14ac:dyDescent="0.25">
      <c r="A10" s="5" t="s">
        <v>6</v>
      </c>
      <c r="B10" s="24">
        <v>0</v>
      </c>
      <c r="C10" s="4">
        <f>'BPU Lot 1'!B10</f>
        <v>0</v>
      </c>
      <c r="D10" s="4">
        <f t="shared" si="0"/>
        <v>0</v>
      </c>
      <c r="E10" s="5">
        <f t="shared" si="1"/>
        <v>0</v>
      </c>
    </row>
    <row r="11" spans="1:7" x14ac:dyDescent="0.25">
      <c r="A11" s="5" t="s">
        <v>7</v>
      </c>
      <c r="B11" s="24">
        <v>0</v>
      </c>
      <c r="C11" s="4">
        <f>'BPU Lot 1'!B11</f>
        <v>0</v>
      </c>
      <c r="D11" s="4">
        <f t="shared" si="0"/>
        <v>0</v>
      </c>
      <c r="E11" s="5">
        <f t="shared" si="1"/>
        <v>0</v>
      </c>
    </row>
    <row r="12" spans="1:7" x14ac:dyDescent="0.25">
      <c r="A12" s="5" t="s">
        <v>8</v>
      </c>
      <c r="B12" s="24">
        <v>0</v>
      </c>
      <c r="C12" s="4">
        <f>'BPU Lot 1'!B12</f>
        <v>0</v>
      </c>
      <c r="D12" s="4">
        <f t="shared" si="0"/>
        <v>0</v>
      </c>
      <c r="E12" s="5">
        <f t="shared" si="1"/>
        <v>0</v>
      </c>
    </row>
    <row r="13" spans="1:7" x14ac:dyDescent="0.25">
      <c r="A13" s="5" t="s">
        <v>9</v>
      </c>
      <c r="B13" s="24">
        <v>0</v>
      </c>
      <c r="C13" s="4">
        <f>'BPU Lot 1'!B13</f>
        <v>0</v>
      </c>
      <c r="D13" s="4">
        <f t="shared" si="0"/>
        <v>0</v>
      </c>
      <c r="E13" s="5">
        <f t="shared" si="1"/>
        <v>0</v>
      </c>
    </row>
    <row r="14" spans="1:7" x14ac:dyDescent="0.25">
      <c r="A14" s="5" t="s">
        <v>10</v>
      </c>
      <c r="B14" s="24">
        <v>0</v>
      </c>
      <c r="C14" s="4">
        <f>'BPU Lot 1'!B14</f>
        <v>0</v>
      </c>
      <c r="D14" s="4">
        <f t="shared" si="0"/>
        <v>0</v>
      </c>
      <c r="E14" s="5">
        <f t="shared" si="1"/>
        <v>0</v>
      </c>
    </row>
    <row r="15" spans="1:7" x14ac:dyDescent="0.25">
      <c r="A15" s="5" t="s">
        <v>11</v>
      </c>
      <c r="B15" s="24">
        <v>0</v>
      </c>
      <c r="C15" s="4">
        <f>'BPU Lot 1'!B15</f>
        <v>0</v>
      </c>
      <c r="D15" s="4">
        <f t="shared" si="0"/>
        <v>0</v>
      </c>
      <c r="E15" s="5">
        <f t="shared" si="1"/>
        <v>0</v>
      </c>
    </row>
    <row r="16" spans="1:7" x14ac:dyDescent="0.25">
      <c r="A16" s="5" t="s">
        <v>12</v>
      </c>
      <c r="B16" s="24">
        <v>3</v>
      </c>
      <c r="C16" s="4">
        <f>'BPU Lot 1'!B16</f>
        <v>0</v>
      </c>
      <c r="D16" s="4">
        <f t="shared" si="0"/>
        <v>0</v>
      </c>
      <c r="E16" s="5">
        <f t="shared" si="1"/>
        <v>0</v>
      </c>
    </row>
    <row r="17" spans="1:5" x14ac:dyDescent="0.25">
      <c r="A17" s="5" t="s">
        <v>13</v>
      </c>
      <c r="B17" s="24">
        <v>3</v>
      </c>
      <c r="C17" s="4">
        <f>'BPU Lot 1'!B17</f>
        <v>0</v>
      </c>
      <c r="D17" s="4">
        <f t="shared" si="0"/>
        <v>0</v>
      </c>
      <c r="E17" s="5">
        <f t="shared" si="1"/>
        <v>0</v>
      </c>
    </row>
    <row r="18" spans="1:5" x14ac:dyDescent="0.25">
      <c r="A18" s="5" t="s">
        <v>14</v>
      </c>
      <c r="B18" s="24">
        <v>2</v>
      </c>
      <c r="C18" s="4">
        <f>'BPU Lot 1'!B18</f>
        <v>0</v>
      </c>
      <c r="D18" s="4">
        <f t="shared" si="0"/>
        <v>0</v>
      </c>
      <c r="E18" s="5">
        <f t="shared" si="1"/>
        <v>0</v>
      </c>
    </row>
    <row r="19" spans="1:5" x14ac:dyDescent="0.25">
      <c r="A19" s="5" t="s">
        <v>15</v>
      </c>
      <c r="B19" s="24">
        <v>0</v>
      </c>
      <c r="C19" s="4">
        <f>'BPU Lot 1'!B19</f>
        <v>0</v>
      </c>
      <c r="D19" s="4">
        <f t="shared" si="0"/>
        <v>0</v>
      </c>
      <c r="E19" s="5">
        <f t="shared" si="1"/>
        <v>0</v>
      </c>
    </row>
    <row r="20" spans="1:5" x14ac:dyDescent="0.25">
      <c r="A20" s="5" t="s">
        <v>16</v>
      </c>
      <c r="B20" s="24">
        <v>0</v>
      </c>
      <c r="C20" s="4">
        <f>'BPU Lot 1'!B20</f>
        <v>0</v>
      </c>
      <c r="D20" s="4">
        <f>C20*B20</f>
        <v>0</v>
      </c>
      <c r="E20" s="5">
        <f t="shared" si="1"/>
        <v>0</v>
      </c>
    </row>
    <row r="21" spans="1:5" x14ac:dyDescent="0.25">
      <c r="A21" s="5" t="s">
        <v>17</v>
      </c>
      <c r="B21" s="24">
        <v>0</v>
      </c>
      <c r="C21" s="4">
        <f>'BPU Lot 1'!B21</f>
        <v>0</v>
      </c>
      <c r="D21" s="4">
        <f t="shared" si="0"/>
        <v>0</v>
      </c>
      <c r="E21" s="5">
        <f t="shared" si="1"/>
        <v>0</v>
      </c>
    </row>
    <row r="22" spans="1:5" x14ac:dyDescent="0.25">
      <c r="A22" s="5" t="s">
        <v>18</v>
      </c>
      <c r="B22" s="24">
        <v>4</v>
      </c>
      <c r="C22" s="4">
        <f>'BPU Lot 1'!B22</f>
        <v>0</v>
      </c>
      <c r="D22" s="4">
        <f t="shared" si="0"/>
        <v>0</v>
      </c>
      <c r="E22" s="5">
        <f t="shared" si="1"/>
        <v>0</v>
      </c>
    </row>
    <row r="23" spans="1:5" x14ac:dyDescent="0.25">
      <c r="A23" s="5" t="s">
        <v>19</v>
      </c>
      <c r="B23" s="24">
        <v>3</v>
      </c>
      <c r="C23" s="4">
        <f>'BPU Lot 1'!B23</f>
        <v>0</v>
      </c>
      <c r="D23" s="4">
        <f t="shared" si="0"/>
        <v>0</v>
      </c>
      <c r="E23" s="5">
        <f t="shared" si="1"/>
        <v>0</v>
      </c>
    </row>
    <row r="24" spans="1:5" x14ac:dyDescent="0.25">
      <c r="A24" s="5" t="s">
        <v>20</v>
      </c>
      <c r="B24" s="24">
        <v>0</v>
      </c>
      <c r="C24" s="4">
        <f>'BPU Lot 1'!B24</f>
        <v>0</v>
      </c>
      <c r="D24" s="4">
        <f t="shared" si="0"/>
        <v>0</v>
      </c>
      <c r="E24" s="5">
        <f t="shared" si="1"/>
        <v>0</v>
      </c>
    </row>
    <row r="25" spans="1:5" x14ac:dyDescent="0.25">
      <c r="A25" s="5" t="s">
        <v>21</v>
      </c>
      <c r="B25" s="24">
        <v>0</v>
      </c>
      <c r="C25" s="4">
        <f>'BPU Lot 1'!B25</f>
        <v>0</v>
      </c>
      <c r="D25" s="4">
        <f t="shared" si="0"/>
        <v>0</v>
      </c>
      <c r="E25" s="5">
        <f t="shared" si="1"/>
        <v>0</v>
      </c>
    </row>
    <row r="26" spans="1:5" x14ac:dyDescent="0.25">
      <c r="A26" s="5" t="s">
        <v>22</v>
      </c>
      <c r="B26" s="24">
        <v>0</v>
      </c>
      <c r="C26" s="4">
        <f>'BPU Lot 1'!B26</f>
        <v>0</v>
      </c>
      <c r="D26" s="4">
        <f t="shared" si="0"/>
        <v>0</v>
      </c>
      <c r="E26" s="5">
        <f t="shared" si="1"/>
        <v>0</v>
      </c>
    </row>
    <row r="27" spans="1:5" x14ac:dyDescent="0.25">
      <c r="A27" s="5" t="s">
        <v>23</v>
      </c>
      <c r="B27" s="24">
        <v>0</v>
      </c>
      <c r="C27" s="4">
        <f>'BPU Lot 1'!B27</f>
        <v>0</v>
      </c>
      <c r="D27" s="4">
        <f t="shared" si="0"/>
        <v>0</v>
      </c>
      <c r="E27" s="5">
        <f t="shared" si="1"/>
        <v>0</v>
      </c>
    </row>
    <row r="28" spans="1:5" x14ac:dyDescent="0.25">
      <c r="A28" s="5" t="s">
        <v>24</v>
      </c>
      <c r="B28" s="24">
        <v>0</v>
      </c>
      <c r="C28" s="4">
        <f>'BPU Lot 1'!B28</f>
        <v>0</v>
      </c>
      <c r="D28" s="4">
        <f t="shared" si="0"/>
        <v>0</v>
      </c>
      <c r="E28" s="5">
        <f t="shared" si="1"/>
        <v>0</v>
      </c>
    </row>
    <row r="29" spans="1:5" x14ac:dyDescent="0.25">
      <c r="A29" s="5" t="s">
        <v>25</v>
      </c>
      <c r="B29" s="24">
        <v>0</v>
      </c>
      <c r="C29" s="4">
        <f>'BPU Lot 1'!B29</f>
        <v>0</v>
      </c>
      <c r="D29" s="4">
        <f t="shared" si="0"/>
        <v>0</v>
      </c>
      <c r="E29" s="5">
        <f t="shared" si="1"/>
        <v>0</v>
      </c>
    </row>
    <row r="30" spans="1:5" x14ac:dyDescent="0.25">
      <c r="A30" s="5" t="s">
        <v>26</v>
      </c>
      <c r="B30" s="24">
        <v>0</v>
      </c>
      <c r="C30" s="4">
        <f>'BPU Lot 1'!B30</f>
        <v>0</v>
      </c>
      <c r="D30" s="4">
        <f t="shared" si="0"/>
        <v>0</v>
      </c>
      <c r="E30" s="5">
        <f t="shared" si="1"/>
        <v>0</v>
      </c>
    </row>
    <row r="31" spans="1:5" x14ac:dyDescent="0.25">
      <c r="A31" s="5" t="s">
        <v>27</v>
      </c>
      <c r="B31" s="24">
        <v>0</v>
      </c>
      <c r="C31" s="4">
        <f>'BPU Lot 1'!B31</f>
        <v>0</v>
      </c>
      <c r="D31" s="4">
        <f t="shared" si="0"/>
        <v>0</v>
      </c>
      <c r="E31" s="5">
        <f t="shared" si="1"/>
        <v>0</v>
      </c>
    </row>
    <row r="32" spans="1:5" x14ac:dyDescent="0.25">
      <c r="A32" s="5" t="s">
        <v>28</v>
      </c>
      <c r="B32" s="24">
        <v>0</v>
      </c>
      <c r="C32" s="4">
        <f>'BPU Lot 1'!B32</f>
        <v>0</v>
      </c>
      <c r="D32" s="4">
        <f t="shared" si="0"/>
        <v>0</v>
      </c>
      <c r="E32" s="5">
        <f t="shared" si="1"/>
        <v>0</v>
      </c>
    </row>
    <row r="33" spans="1:5" x14ac:dyDescent="0.25">
      <c r="A33" s="5" t="s">
        <v>29</v>
      </c>
      <c r="B33" s="24">
        <v>0</v>
      </c>
      <c r="C33" s="4">
        <f>'BPU Lot 1'!B33</f>
        <v>0</v>
      </c>
      <c r="D33" s="4">
        <f t="shared" si="0"/>
        <v>0</v>
      </c>
      <c r="E33" s="5">
        <f t="shared" si="1"/>
        <v>0</v>
      </c>
    </row>
    <row r="34" spans="1:5" x14ac:dyDescent="0.25">
      <c r="A34" s="5" t="s">
        <v>30</v>
      </c>
      <c r="B34" s="24">
        <v>0</v>
      </c>
      <c r="C34" s="4">
        <f>'BPU Lot 1'!B34</f>
        <v>0</v>
      </c>
      <c r="D34" s="4">
        <f t="shared" si="0"/>
        <v>0</v>
      </c>
      <c r="E34" s="5">
        <f>C34*1.2</f>
        <v>0</v>
      </c>
    </row>
    <row r="35" spans="1:5" x14ac:dyDescent="0.25">
      <c r="A35" s="5" t="s">
        <v>31</v>
      </c>
      <c r="B35" s="24">
        <v>0</v>
      </c>
      <c r="C35" s="4">
        <f>'BPU Lot 1'!B35</f>
        <v>0</v>
      </c>
      <c r="D35" s="4">
        <f t="shared" si="0"/>
        <v>0</v>
      </c>
      <c r="E35" s="5">
        <f>C35*1.2</f>
        <v>0</v>
      </c>
    </row>
    <row r="36" spans="1:5" x14ac:dyDescent="0.25">
      <c r="A36" s="7" t="s">
        <v>62</v>
      </c>
      <c r="B36" s="24">
        <v>1</v>
      </c>
      <c r="C36" s="4">
        <f>'BPU Lot 1'!B36</f>
        <v>0</v>
      </c>
      <c r="D36" s="4">
        <f t="shared" si="0"/>
        <v>0</v>
      </c>
      <c r="E36" s="5">
        <f t="shared" ref="E36:E39" si="2">C36*1.2</f>
        <v>0</v>
      </c>
    </row>
    <row r="37" spans="1:5" x14ac:dyDescent="0.25">
      <c r="A37" s="7" t="s">
        <v>63</v>
      </c>
      <c r="B37" s="24">
        <v>1</v>
      </c>
      <c r="C37" s="4">
        <f>'BPU Lot 1'!B37</f>
        <v>0</v>
      </c>
      <c r="D37" s="4">
        <f t="shared" si="0"/>
        <v>0</v>
      </c>
      <c r="E37" s="5">
        <f t="shared" si="2"/>
        <v>0</v>
      </c>
    </row>
    <row r="38" spans="1:5" x14ac:dyDescent="0.25">
      <c r="A38" s="7" t="s">
        <v>64</v>
      </c>
      <c r="B38" s="24">
        <v>1</v>
      </c>
      <c r="C38" s="4">
        <f>'BPU Lot 1'!B38</f>
        <v>0</v>
      </c>
      <c r="D38" s="4">
        <f t="shared" si="0"/>
        <v>0</v>
      </c>
      <c r="E38" s="5">
        <f t="shared" si="2"/>
        <v>0</v>
      </c>
    </row>
    <row r="39" spans="1:5" x14ac:dyDescent="0.25">
      <c r="A39" s="7" t="s">
        <v>65</v>
      </c>
      <c r="B39" s="24">
        <v>1</v>
      </c>
      <c r="C39" s="4">
        <f>'BPU Lot 1'!B39</f>
        <v>0</v>
      </c>
      <c r="D39" s="4">
        <f t="shared" si="0"/>
        <v>0</v>
      </c>
      <c r="E39" s="5">
        <f t="shared" si="2"/>
        <v>0</v>
      </c>
    </row>
    <row r="40" spans="1:5" ht="15.75" thickBot="1" x14ac:dyDescent="0.3">
      <c r="A40" s="5" t="s">
        <v>32</v>
      </c>
      <c r="B40" s="24">
        <v>1</v>
      </c>
      <c r="C40" s="4">
        <f>'BPU Lot 1'!B40</f>
        <v>0</v>
      </c>
      <c r="D40" s="4">
        <f t="shared" si="0"/>
        <v>0</v>
      </c>
      <c r="E40" s="5">
        <f>C40*1.2</f>
        <v>0</v>
      </c>
    </row>
    <row r="41" spans="1:5" ht="15.75" thickBot="1" x14ac:dyDescent="0.3">
      <c r="A41" s="9"/>
      <c r="B41" s="9"/>
      <c r="C41" s="26">
        <f>SUM(C7:C40)</f>
        <v>0</v>
      </c>
      <c r="D41" s="26">
        <f>SUM(D7:D40)</f>
        <v>0</v>
      </c>
      <c r="E41" s="26">
        <f>SUM(E7:E40)</f>
        <v>0</v>
      </c>
    </row>
    <row r="43" spans="1:5" ht="15.75" thickBot="1" x14ac:dyDescent="0.3"/>
    <row r="44" spans="1:5" ht="16.5" thickBot="1" x14ac:dyDescent="0.3">
      <c r="A44" s="48" t="s">
        <v>59</v>
      </c>
      <c r="B44" s="49"/>
      <c r="C44" s="49"/>
      <c r="D44" s="49"/>
      <c r="E44" s="50"/>
    </row>
    <row r="45" spans="1:5" ht="30.75" thickBot="1" x14ac:dyDescent="0.3">
      <c r="A45" s="30" t="s">
        <v>0</v>
      </c>
      <c r="B45" s="30" t="s">
        <v>56</v>
      </c>
      <c r="C45" s="31" t="s">
        <v>1</v>
      </c>
      <c r="D45" s="31" t="s">
        <v>57</v>
      </c>
      <c r="E45" s="32" t="s">
        <v>2</v>
      </c>
    </row>
    <row r="46" spans="1:5" x14ac:dyDescent="0.25">
      <c r="A46" s="6" t="s">
        <v>67</v>
      </c>
      <c r="B46" s="24">
        <v>1</v>
      </c>
      <c r="C46" s="4">
        <f>'BPU Lot 1'!B44</f>
        <v>0</v>
      </c>
      <c r="D46" s="4">
        <f>B46*C46</f>
        <v>0</v>
      </c>
      <c r="E46" s="5">
        <f>D46*1.2</f>
        <v>0</v>
      </c>
    </row>
    <row r="47" spans="1:5" ht="45" x14ac:dyDescent="0.25">
      <c r="A47" s="34" t="s">
        <v>68</v>
      </c>
      <c r="B47" s="24">
        <v>1</v>
      </c>
      <c r="C47" s="4">
        <f>'BPU Lot 1'!B45</f>
        <v>0</v>
      </c>
      <c r="D47" s="4">
        <f t="shared" ref="D47:D48" si="3">B47*C47</f>
        <v>0</v>
      </c>
      <c r="E47" s="5">
        <f t="shared" ref="E47:E48" si="4">D47*1.2</f>
        <v>0</v>
      </c>
    </row>
    <row r="48" spans="1:5" ht="45" x14ac:dyDescent="0.25">
      <c r="A48" s="34" t="s">
        <v>69</v>
      </c>
      <c r="B48" s="24">
        <v>1</v>
      </c>
      <c r="C48" s="4">
        <f>'BPU Lot 1'!B46</f>
        <v>0</v>
      </c>
      <c r="D48" s="4">
        <f t="shared" si="3"/>
        <v>0</v>
      </c>
      <c r="E48" s="5">
        <f t="shared" si="4"/>
        <v>0</v>
      </c>
    </row>
    <row r="49" spans="1:5" x14ac:dyDescent="0.25">
      <c r="A49" s="6" t="s">
        <v>60</v>
      </c>
      <c r="B49" s="24">
        <v>2</v>
      </c>
      <c r="C49" s="4">
        <f>'BPU Lot 1'!B47</f>
        <v>0</v>
      </c>
      <c r="D49" s="4">
        <f t="shared" ref="D49:D50" si="5">B49*C49</f>
        <v>0</v>
      </c>
      <c r="E49" s="5">
        <f t="shared" ref="E49:E50" si="6">D49*1.2</f>
        <v>0</v>
      </c>
    </row>
    <row r="50" spans="1:5" ht="15.75" thickBot="1" x14ac:dyDescent="0.3">
      <c r="A50" s="6" t="s">
        <v>61</v>
      </c>
      <c r="B50" s="24">
        <v>10</v>
      </c>
      <c r="C50" s="4">
        <f>'BPU Lot 1'!B48</f>
        <v>0</v>
      </c>
      <c r="D50" s="4">
        <f t="shared" si="5"/>
        <v>0</v>
      </c>
      <c r="E50" s="5">
        <f t="shared" si="6"/>
        <v>0</v>
      </c>
    </row>
    <row r="51" spans="1:5" ht="15.75" thickBot="1" x14ac:dyDescent="0.3">
      <c r="C51" s="26">
        <f>SUM(C46:C50)</f>
        <v>0</v>
      </c>
      <c r="D51" s="26">
        <f t="shared" ref="D51:E51" si="7">SUM(D46:D50)</f>
        <v>0</v>
      </c>
      <c r="E51" s="26">
        <f t="shared" si="7"/>
        <v>0</v>
      </c>
    </row>
  </sheetData>
  <sheetProtection selectLockedCells="1" selectUnlockedCells="1"/>
  <mergeCells count="4">
    <mergeCell ref="A2:E2"/>
    <mergeCell ref="A3:E3"/>
    <mergeCell ref="A5:E5"/>
    <mergeCell ref="A44:E4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1"/>
  <sheetViews>
    <sheetView workbookViewId="0">
      <selection activeCell="A2" sqref="A2:J2"/>
    </sheetView>
  </sheetViews>
  <sheetFormatPr baseColWidth="10" defaultRowHeight="15" x14ac:dyDescent="0.25"/>
  <cols>
    <col min="1" max="1" width="25.5703125" customWidth="1"/>
    <col min="2" max="2" width="20.5703125" customWidth="1"/>
    <col min="3" max="8" width="19.140625" customWidth="1"/>
    <col min="9" max="9" width="15.140625" customWidth="1"/>
    <col min="10" max="11" width="19.140625" customWidth="1"/>
    <col min="12" max="12" width="18.85546875" customWidth="1"/>
  </cols>
  <sheetData>
    <row r="2" spans="1:15" ht="56.25" customHeight="1" x14ac:dyDescent="0.3">
      <c r="A2" s="37" t="s">
        <v>73</v>
      </c>
      <c r="B2" s="37"/>
      <c r="C2" s="37"/>
      <c r="D2" s="37"/>
      <c r="E2" s="37"/>
      <c r="F2" s="37"/>
      <c r="G2" s="37"/>
      <c r="H2" s="37"/>
      <c r="I2" s="37"/>
      <c r="J2" s="37"/>
      <c r="N2" s="25"/>
      <c r="O2" s="27"/>
    </row>
    <row r="3" spans="1:15" ht="36" customHeight="1" x14ac:dyDescent="0.25">
      <c r="A3" s="38" t="s">
        <v>54</v>
      </c>
      <c r="B3" s="38"/>
      <c r="C3" s="38"/>
      <c r="D3" s="38"/>
      <c r="E3" s="38"/>
      <c r="F3" s="38"/>
      <c r="G3" s="38"/>
      <c r="H3" s="38"/>
      <c r="I3" s="38"/>
      <c r="J3" s="38"/>
    </row>
    <row r="4" spans="1:15" ht="15.75" thickBot="1" x14ac:dyDescent="0.3"/>
    <row r="5" spans="1:15" ht="16.5" thickBot="1" x14ac:dyDescent="0.3">
      <c r="A5" s="15" t="s">
        <v>58</v>
      </c>
      <c r="B5" s="15"/>
      <c r="C5" s="15"/>
      <c r="D5" s="15"/>
      <c r="E5" s="15"/>
      <c r="F5" s="15"/>
      <c r="G5" s="15"/>
      <c r="H5" s="15"/>
      <c r="I5" s="15"/>
      <c r="J5" s="15"/>
      <c r="K5" s="15"/>
      <c r="L5" s="28"/>
    </row>
    <row r="6" spans="1:15" ht="15.75" thickBot="1" x14ac:dyDescent="0.3">
      <c r="A6" s="16" t="s">
        <v>36</v>
      </c>
      <c r="B6" s="16" t="s">
        <v>37</v>
      </c>
      <c r="C6" s="16" t="s">
        <v>38</v>
      </c>
      <c r="D6" s="16" t="s">
        <v>39</v>
      </c>
      <c r="E6" s="16" t="s">
        <v>40</v>
      </c>
      <c r="F6" s="16" t="s">
        <v>41</v>
      </c>
      <c r="G6" s="16" t="s">
        <v>42</v>
      </c>
      <c r="H6" s="16" t="s">
        <v>43</v>
      </c>
      <c r="I6" s="16" t="s">
        <v>56</v>
      </c>
      <c r="J6" s="16" t="s">
        <v>1</v>
      </c>
      <c r="K6" s="23" t="s">
        <v>57</v>
      </c>
      <c r="L6" s="17" t="s">
        <v>2</v>
      </c>
    </row>
    <row r="7" spans="1:15" x14ac:dyDescent="0.25">
      <c r="A7" s="18" t="s">
        <v>44</v>
      </c>
      <c r="B7" s="18">
        <v>0.8</v>
      </c>
      <c r="C7" s="18" t="s">
        <v>45</v>
      </c>
      <c r="D7" s="18" t="s">
        <v>46</v>
      </c>
      <c r="E7" s="18" t="s">
        <v>47</v>
      </c>
      <c r="F7" s="18" t="s">
        <v>47</v>
      </c>
      <c r="G7" s="18" t="s">
        <v>48</v>
      </c>
      <c r="H7" s="18" t="s">
        <v>49</v>
      </c>
      <c r="I7" s="29">
        <v>0</v>
      </c>
      <c r="J7" s="4">
        <f>'BPU Lot 2'!I7</f>
        <v>0</v>
      </c>
      <c r="K7" s="4">
        <f t="shared" ref="K7:K30" si="0">J7*I7</f>
        <v>0</v>
      </c>
      <c r="L7" s="5">
        <f t="shared" ref="L7:L30" si="1">J7*1.2</f>
        <v>0</v>
      </c>
    </row>
    <row r="8" spans="1:15" x14ac:dyDescent="0.25">
      <c r="A8" s="18" t="s">
        <v>44</v>
      </c>
      <c r="B8" s="18">
        <v>0.8</v>
      </c>
      <c r="C8" s="18" t="s">
        <v>45</v>
      </c>
      <c r="D8" s="18" t="s">
        <v>46</v>
      </c>
      <c r="E8" s="18" t="s">
        <v>47</v>
      </c>
      <c r="F8" s="18" t="s">
        <v>47</v>
      </c>
      <c r="G8" s="18" t="s">
        <v>50</v>
      </c>
      <c r="H8" s="18" t="s">
        <v>49</v>
      </c>
      <c r="I8" s="29">
        <v>0</v>
      </c>
      <c r="J8" s="4">
        <f>'BPU Lot 2'!I8</f>
        <v>0</v>
      </c>
      <c r="K8" s="4">
        <f t="shared" si="0"/>
        <v>0</v>
      </c>
      <c r="L8" s="5">
        <f t="shared" si="1"/>
        <v>0</v>
      </c>
    </row>
    <row r="9" spans="1:15" x14ac:dyDescent="0.25">
      <c r="A9" s="18" t="s">
        <v>44</v>
      </c>
      <c r="B9" s="18">
        <v>0.8</v>
      </c>
      <c r="C9" s="18" t="s">
        <v>45</v>
      </c>
      <c r="D9" s="18" t="s">
        <v>46</v>
      </c>
      <c r="E9" s="18" t="s">
        <v>47</v>
      </c>
      <c r="F9" s="18" t="s">
        <v>51</v>
      </c>
      <c r="G9" s="18" t="s">
        <v>48</v>
      </c>
      <c r="H9" s="18" t="s">
        <v>49</v>
      </c>
      <c r="I9" s="29">
        <v>1</v>
      </c>
      <c r="J9" s="4">
        <f>'BPU Lot 2'!I9</f>
        <v>0</v>
      </c>
      <c r="K9" s="4">
        <f t="shared" si="0"/>
        <v>0</v>
      </c>
      <c r="L9" s="5">
        <f t="shared" si="1"/>
        <v>0</v>
      </c>
    </row>
    <row r="10" spans="1:15" x14ac:dyDescent="0.25">
      <c r="A10" s="18" t="s">
        <v>44</v>
      </c>
      <c r="B10" s="18">
        <v>0.8</v>
      </c>
      <c r="C10" s="18" t="s">
        <v>45</v>
      </c>
      <c r="D10" s="18" t="s">
        <v>46</v>
      </c>
      <c r="E10" s="18" t="s">
        <v>47</v>
      </c>
      <c r="F10" s="18" t="s">
        <v>51</v>
      </c>
      <c r="G10" s="18" t="s">
        <v>50</v>
      </c>
      <c r="H10" s="18" t="s">
        <v>49</v>
      </c>
      <c r="I10" s="29">
        <v>0</v>
      </c>
      <c r="J10" s="4">
        <f>'BPU Lot 2'!I10</f>
        <v>0</v>
      </c>
      <c r="K10" s="4">
        <f t="shared" si="0"/>
        <v>0</v>
      </c>
      <c r="L10" s="5">
        <f t="shared" si="1"/>
        <v>0</v>
      </c>
    </row>
    <row r="11" spans="1:15" x14ac:dyDescent="0.25">
      <c r="A11" s="18" t="s">
        <v>44</v>
      </c>
      <c r="B11" s="18">
        <v>0.8</v>
      </c>
      <c r="C11" s="18" t="s">
        <v>45</v>
      </c>
      <c r="D11" s="18" t="s">
        <v>46</v>
      </c>
      <c r="E11" s="18" t="s">
        <v>51</v>
      </c>
      <c r="F11" s="18" t="s">
        <v>47</v>
      </c>
      <c r="G11" s="18" t="s">
        <v>48</v>
      </c>
      <c r="H11" s="18" t="s">
        <v>49</v>
      </c>
      <c r="I11" s="29">
        <v>1</v>
      </c>
      <c r="J11" s="4">
        <f>'BPU Lot 2'!I11</f>
        <v>0</v>
      </c>
      <c r="K11" s="4">
        <f t="shared" si="0"/>
        <v>0</v>
      </c>
      <c r="L11" s="5">
        <f t="shared" si="1"/>
        <v>0</v>
      </c>
    </row>
    <row r="12" spans="1:15" x14ac:dyDescent="0.25">
      <c r="A12" s="18" t="s">
        <v>44</v>
      </c>
      <c r="B12" s="18">
        <v>0.8</v>
      </c>
      <c r="C12" s="18" t="s">
        <v>45</v>
      </c>
      <c r="D12" s="18" t="s">
        <v>46</v>
      </c>
      <c r="E12" s="18" t="s">
        <v>51</v>
      </c>
      <c r="F12" s="18" t="s">
        <v>47</v>
      </c>
      <c r="G12" s="18" t="s">
        <v>50</v>
      </c>
      <c r="H12" s="18" t="s">
        <v>49</v>
      </c>
      <c r="I12" s="29">
        <v>0</v>
      </c>
      <c r="J12" s="4">
        <f>'BPU Lot 2'!I12</f>
        <v>0</v>
      </c>
      <c r="K12" s="4">
        <f t="shared" si="0"/>
        <v>0</v>
      </c>
      <c r="L12" s="5">
        <f t="shared" si="1"/>
        <v>0</v>
      </c>
    </row>
    <row r="13" spans="1:15" x14ac:dyDescent="0.25">
      <c r="A13" s="18" t="s">
        <v>44</v>
      </c>
      <c r="B13" s="18">
        <v>0.8</v>
      </c>
      <c r="C13" s="18" t="s">
        <v>45</v>
      </c>
      <c r="D13" s="18" t="s">
        <v>46</v>
      </c>
      <c r="E13" s="18" t="s">
        <v>51</v>
      </c>
      <c r="F13" s="18" t="s">
        <v>51</v>
      </c>
      <c r="G13" s="18" t="s">
        <v>48</v>
      </c>
      <c r="H13" s="18" t="s">
        <v>49</v>
      </c>
      <c r="I13" s="29">
        <v>0</v>
      </c>
      <c r="J13" s="4">
        <f>'BPU Lot 2'!I13</f>
        <v>0</v>
      </c>
      <c r="K13" s="4">
        <f t="shared" si="0"/>
        <v>0</v>
      </c>
      <c r="L13" s="5">
        <f t="shared" si="1"/>
        <v>0</v>
      </c>
    </row>
    <row r="14" spans="1:15" x14ac:dyDescent="0.25">
      <c r="A14" s="18" t="s">
        <v>44</v>
      </c>
      <c r="B14" s="18">
        <v>0.8</v>
      </c>
      <c r="C14" s="18" t="s">
        <v>45</v>
      </c>
      <c r="D14" s="18" t="s">
        <v>46</v>
      </c>
      <c r="E14" s="18" t="s">
        <v>51</v>
      </c>
      <c r="F14" s="18" t="s">
        <v>51</v>
      </c>
      <c r="G14" s="18" t="s">
        <v>50</v>
      </c>
      <c r="H14" s="18" t="s">
        <v>49</v>
      </c>
      <c r="I14" s="29">
        <v>1</v>
      </c>
      <c r="J14" s="4">
        <f>'BPU Lot 2'!I14</f>
        <v>0</v>
      </c>
      <c r="K14" s="4">
        <f t="shared" si="0"/>
        <v>0</v>
      </c>
      <c r="L14" s="5">
        <f t="shared" si="1"/>
        <v>0</v>
      </c>
    </row>
    <row r="15" spans="1:15" x14ac:dyDescent="0.25">
      <c r="A15" s="18" t="s">
        <v>44</v>
      </c>
      <c r="B15" s="18">
        <v>1.6</v>
      </c>
      <c r="C15" s="18" t="s">
        <v>45</v>
      </c>
      <c r="D15" s="18" t="s">
        <v>46</v>
      </c>
      <c r="E15" s="18" t="s">
        <v>47</v>
      </c>
      <c r="F15" s="18" t="s">
        <v>47</v>
      </c>
      <c r="G15" s="18" t="s">
        <v>48</v>
      </c>
      <c r="H15" s="18" t="s">
        <v>49</v>
      </c>
      <c r="I15" s="29">
        <v>0</v>
      </c>
      <c r="J15" s="4">
        <f>'BPU Lot 2'!I15</f>
        <v>0</v>
      </c>
      <c r="K15" s="4">
        <f t="shared" si="0"/>
        <v>0</v>
      </c>
      <c r="L15" s="5">
        <f t="shared" si="1"/>
        <v>0</v>
      </c>
    </row>
    <row r="16" spans="1:15" x14ac:dyDescent="0.25">
      <c r="A16" s="18" t="s">
        <v>44</v>
      </c>
      <c r="B16" s="18">
        <v>1.6</v>
      </c>
      <c r="C16" s="18" t="s">
        <v>45</v>
      </c>
      <c r="D16" s="18" t="s">
        <v>46</v>
      </c>
      <c r="E16" s="18" t="s">
        <v>47</v>
      </c>
      <c r="F16" s="18" t="s">
        <v>47</v>
      </c>
      <c r="G16" s="18" t="s">
        <v>50</v>
      </c>
      <c r="H16" s="18" t="s">
        <v>49</v>
      </c>
      <c r="I16" s="29">
        <v>2</v>
      </c>
      <c r="J16" s="4">
        <f>'BPU Lot 2'!I16</f>
        <v>0</v>
      </c>
      <c r="K16" s="4">
        <f t="shared" si="0"/>
        <v>0</v>
      </c>
      <c r="L16" s="5">
        <f t="shared" si="1"/>
        <v>0</v>
      </c>
    </row>
    <row r="17" spans="1:12" x14ac:dyDescent="0.25">
      <c r="A17" s="18" t="s">
        <v>44</v>
      </c>
      <c r="B17" s="18">
        <v>1.6</v>
      </c>
      <c r="C17" s="18" t="s">
        <v>45</v>
      </c>
      <c r="D17" s="18" t="s">
        <v>46</v>
      </c>
      <c r="E17" s="18" t="s">
        <v>47</v>
      </c>
      <c r="F17" s="18" t="s">
        <v>51</v>
      </c>
      <c r="G17" s="18" t="s">
        <v>48</v>
      </c>
      <c r="H17" s="18" t="s">
        <v>49</v>
      </c>
      <c r="I17" s="29">
        <v>0</v>
      </c>
      <c r="J17" s="4">
        <f>'BPU Lot 2'!I17</f>
        <v>0</v>
      </c>
      <c r="K17" s="4">
        <f t="shared" si="0"/>
        <v>0</v>
      </c>
      <c r="L17" s="5">
        <f t="shared" si="1"/>
        <v>0</v>
      </c>
    </row>
    <row r="18" spans="1:12" x14ac:dyDescent="0.25">
      <c r="A18" s="18" t="s">
        <v>44</v>
      </c>
      <c r="B18" s="18">
        <v>1.6</v>
      </c>
      <c r="C18" s="18" t="s">
        <v>45</v>
      </c>
      <c r="D18" s="18" t="s">
        <v>46</v>
      </c>
      <c r="E18" s="18" t="s">
        <v>47</v>
      </c>
      <c r="F18" s="18" t="s">
        <v>51</v>
      </c>
      <c r="G18" s="18" t="s">
        <v>50</v>
      </c>
      <c r="H18" s="18" t="s">
        <v>49</v>
      </c>
      <c r="I18" s="29">
        <v>0</v>
      </c>
      <c r="J18" s="4">
        <f>'BPU Lot 2'!I18</f>
        <v>0</v>
      </c>
      <c r="K18" s="4">
        <f t="shared" si="0"/>
        <v>0</v>
      </c>
      <c r="L18" s="5">
        <f t="shared" si="1"/>
        <v>0</v>
      </c>
    </row>
    <row r="19" spans="1:12" x14ac:dyDescent="0.25">
      <c r="A19" s="18" t="s">
        <v>44</v>
      </c>
      <c r="B19" s="18">
        <v>1.6</v>
      </c>
      <c r="C19" s="18" t="s">
        <v>45</v>
      </c>
      <c r="D19" s="18" t="s">
        <v>46</v>
      </c>
      <c r="E19" s="18" t="s">
        <v>51</v>
      </c>
      <c r="F19" s="18" t="s">
        <v>47</v>
      </c>
      <c r="G19" s="18" t="s">
        <v>48</v>
      </c>
      <c r="H19" s="18" t="s">
        <v>49</v>
      </c>
      <c r="I19" s="29">
        <v>2</v>
      </c>
      <c r="J19" s="4">
        <f>'BPU Lot 2'!I19</f>
        <v>0</v>
      </c>
      <c r="K19" s="4">
        <f t="shared" si="0"/>
        <v>0</v>
      </c>
      <c r="L19" s="5">
        <f t="shared" si="1"/>
        <v>0</v>
      </c>
    </row>
    <row r="20" spans="1:12" x14ac:dyDescent="0.25">
      <c r="A20" s="18" t="s">
        <v>44</v>
      </c>
      <c r="B20" s="18">
        <v>1.6</v>
      </c>
      <c r="C20" s="18" t="s">
        <v>45</v>
      </c>
      <c r="D20" s="18" t="s">
        <v>46</v>
      </c>
      <c r="E20" s="18" t="s">
        <v>51</v>
      </c>
      <c r="F20" s="18" t="s">
        <v>47</v>
      </c>
      <c r="G20" s="18" t="s">
        <v>50</v>
      </c>
      <c r="H20" s="18" t="s">
        <v>49</v>
      </c>
      <c r="I20" s="29">
        <v>0</v>
      </c>
      <c r="J20" s="4">
        <f>'BPU Lot 2'!I20</f>
        <v>0</v>
      </c>
      <c r="K20" s="4">
        <f t="shared" si="0"/>
        <v>0</v>
      </c>
      <c r="L20" s="5">
        <f t="shared" si="1"/>
        <v>0</v>
      </c>
    </row>
    <row r="21" spans="1:12" x14ac:dyDescent="0.25">
      <c r="A21" s="18" t="s">
        <v>44</v>
      </c>
      <c r="B21" s="18">
        <v>1.6</v>
      </c>
      <c r="C21" s="18" t="s">
        <v>45</v>
      </c>
      <c r="D21" s="18" t="s">
        <v>46</v>
      </c>
      <c r="E21" s="18" t="s">
        <v>51</v>
      </c>
      <c r="F21" s="18" t="s">
        <v>51</v>
      </c>
      <c r="G21" s="18" t="s">
        <v>48</v>
      </c>
      <c r="H21" s="18" t="s">
        <v>49</v>
      </c>
      <c r="I21" s="29">
        <v>2</v>
      </c>
      <c r="J21" s="4">
        <f>'BPU Lot 2'!I21</f>
        <v>0</v>
      </c>
      <c r="K21" s="4">
        <f t="shared" si="0"/>
        <v>0</v>
      </c>
      <c r="L21" s="5">
        <f t="shared" si="1"/>
        <v>0</v>
      </c>
    </row>
    <row r="22" spans="1:12" x14ac:dyDescent="0.25">
      <c r="A22" s="18" t="s">
        <v>44</v>
      </c>
      <c r="B22" s="18">
        <v>1.6</v>
      </c>
      <c r="C22" s="18" t="s">
        <v>45</v>
      </c>
      <c r="D22" s="18" t="s">
        <v>46</v>
      </c>
      <c r="E22" s="18" t="s">
        <v>51</v>
      </c>
      <c r="F22" s="18" t="s">
        <v>51</v>
      </c>
      <c r="G22" s="18" t="s">
        <v>50</v>
      </c>
      <c r="H22" s="18" t="s">
        <v>49</v>
      </c>
      <c r="I22" s="29">
        <v>0</v>
      </c>
      <c r="J22" s="4">
        <f>'BPU Lot 2'!I22</f>
        <v>0</v>
      </c>
      <c r="K22" s="4">
        <f t="shared" si="0"/>
        <v>0</v>
      </c>
      <c r="L22" s="5">
        <f t="shared" si="1"/>
        <v>0</v>
      </c>
    </row>
    <row r="23" spans="1:12" x14ac:dyDescent="0.25">
      <c r="A23" s="18" t="s">
        <v>44</v>
      </c>
      <c r="B23" s="19">
        <v>3.2</v>
      </c>
      <c r="C23" s="18" t="s">
        <v>45</v>
      </c>
      <c r="D23" s="18" t="s">
        <v>46</v>
      </c>
      <c r="E23" s="18" t="s">
        <v>47</v>
      </c>
      <c r="F23" s="18" t="s">
        <v>47</v>
      </c>
      <c r="G23" s="18" t="s">
        <v>48</v>
      </c>
      <c r="H23" s="18" t="s">
        <v>49</v>
      </c>
      <c r="I23" s="29">
        <v>3</v>
      </c>
      <c r="J23" s="4">
        <f>'BPU Lot 2'!I23</f>
        <v>0</v>
      </c>
      <c r="K23" s="4">
        <f t="shared" si="0"/>
        <v>0</v>
      </c>
      <c r="L23" s="5">
        <f t="shared" si="1"/>
        <v>0</v>
      </c>
    </row>
    <row r="24" spans="1:12" x14ac:dyDescent="0.25">
      <c r="A24" s="18" t="s">
        <v>44</v>
      </c>
      <c r="B24" s="19">
        <v>3.2</v>
      </c>
      <c r="C24" s="18" t="s">
        <v>45</v>
      </c>
      <c r="D24" s="18" t="s">
        <v>46</v>
      </c>
      <c r="E24" s="18" t="s">
        <v>47</v>
      </c>
      <c r="F24" s="18" t="s">
        <v>47</v>
      </c>
      <c r="G24" s="18" t="s">
        <v>50</v>
      </c>
      <c r="H24" s="18" t="s">
        <v>49</v>
      </c>
      <c r="I24" s="29">
        <v>0</v>
      </c>
      <c r="J24" s="4">
        <f>'BPU Lot 2'!I24</f>
        <v>0</v>
      </c>
      <c r="K24" s="4">
        <f t="shared" si="0"/>
        <v>0</v>
      </c>
      <c r="L24" s="5">
        <f t="shared" si="1"/>
        <v>0</v>
      </c>
    </row>
    <row r="25" spans="1:12" x14ac:dyDescent="0.25">
      <c r="A25" s="18" t="s">
        <v>44</v>
      </c>
      <c r="B25" s="19">
        <v>3.2</v>
      </c>
      <c r="C25" s="18" t="s">
        <v>45</v>
      </c>
      <c r="D25" s="18" t="s">
        <v>46</v>
      </c>
      <c r="E25" s="18" t="s">
        <v>47</v>
      </c>
      <c r="F25" s="18" t="s">
        <v>51</v>
      </c>
      <c r="G25" s="18" t="s">
        <v>48</v>
      </c>
      <c r="H25" s="18" t="s">
        <v>49</v>
      </c>
      <c r="I25" s="29">
        <v>0</v>
      </c>
      <c r="J25" s="4">
        <f>'BPU Lot 2'!I25</f>
        <v>0</v>
      </c>
      <c r="K25" s="4">
        <f t="shared" si="0"/>
        <v>0</v>
      </c>
      <c r="L25" s="5">
        <f t="shared" si="1"/>
        <v>0</v>
      </c>
    </row>
    <row r="26" spans="1:12" x14ac:dyDescent="0.25">
      <c r="A26" s="18" t="s">
        <v>44</v>
      </c>
      <c r="B26" s="19">
        <v>3.2</v>
      </c>
      <c r="C26" s="18" t="s">
        <v>45</v>
      </c>
      <c r="D26" s="18" t="s">
        <v>46</v>
      </c>
      <c r="E26" s="18" t="s">
        <v>47</v>
      </c>
      <c r="F26" s="18" t="s">
        <v>51</v>
      </c>
      <c r="G26" s="18" t="s">
        <v>50</v>
      </c>
      <c r="H26" s="18" t="s">
        <v>49</v>
      </c>
      <c r="I26" s="29">
        <v>0</v>
      </c>
      <c r="J26" s="4">
        <f>'BPU Lot 2'!I26</f>
        <v>0</v>
      </c>
      <c r="K26" s="4">
        <f t="shared" si="0"/>
        <v>0</v>
      </c>
      <c r="L26" s="5">
        <f t="shared" si="1"/>
        <v>0</v>
      </c>
    </row>
    <row r="27" spans="1:12" x14ac:dyDescent="0.25">
      <c r="A27" s="18" t="s">
        <v>44</v>
      </c>
      <c r="B27" s="19">
        <v>3.2</v>
      </c>
      <c r="C27" s="18" t="s">
        <v>45</v>
      </c>
      <c r="D27" s="18" t="s">
        <v>46</v>
      </c>
      <c r="E27" s="18" t="s">
        <v>51</v>
      </c>
      <c r="F27" s="18" t="s">
        <v>47</v>
      </c>
      <c r="G27" s="18" t="s">
        <v>48</v>
      </c>
      <c r="H27" s="18" t="s">
        <v>49</v>
      </c>
      <c r="I27" s="29">
        <v>0</v>
      </c>
      <c r="J27" s="4">
        <f>'BPU Lot 2'!I27</f>
        <v>0</v>
      </c>
      <c r="K27" s="4">
        <f t="shared" si="0"/>
        <v>0</v>
      </c>
      <c r="L27" s="5">
        <f t="shared" si="1"/>
        <v>0</v>
      </c>
    </row>
    <row r="28" spans="1:12" x14ac:dyDescent="0.25">
      <c r="A28" s="18" t="s">
        <v>44</v>
      </c>
      <c r="B28" s="19">
        <v>3.2</v>
      </c>
      <c r="C28" s="18" t="s">
        <v>45</v>
      </c>
      <c r="D28" s="18" t="s">
        <v>46</v>
      </c>
      <c r="E28" s="18" t="s">
        <v>51</v>
      </c>
      <c r="F28" s="18" t="s">
        <v>47</v>
      </c>
      <c r="G28" s="18" t="s">
        <v>50</v>
      </c>
      <c r="H28" s="18" t="s">
        <v>49</v>
      </c>
      <c r="I28" s="29">
        <v>0</v>
      </c>
      <c r="J28" s="4">
        <f>'BPU Lot 2'!I28</f>
        <v>0</v>
      </c>
      <c r="K28" s="4">
        <f t="shared" si="0"/>
        <v>0</v>
      </c>
      <c r="L28" s="5">
        <f t="shared" si="1"/>
        <v>0</v>
      </c>
    </row>
    <row r="29" spans="1:12" x14ac:dyDescent="0.25">
      <c r="A29" s="18" t="s">
        <v>44</v>
      </c>
      <c r="B29" s="19">
        <v>3.2</v>
      </c>
      <c r="C29" s="18" t="s">
        <v>45</v>
      </c>
      <c r="D29" s="18" t="s">
        <v>46</v>
      </c>
      <c r="E29" s="18" t="s">
        <v>51</v>
      </c>
      <c r="F29" s="18" t="s">
        <v>51</v>
      </c>
      <c r="G29" s="18" t="s">
        <v>48</v>
      </c>
      <c r="H29" s="18" t="s">
        <v>49</v>
      </c>
      <c r="I29" s="29">
        <v>0</v>
      </c>
      <c r="J29" s="4">
        <f>'BPU Lot 2'!I29</f>
        <v>0</v>
      </c>
      <c r="K29" s="4">
        <f t="shared" si="0"/>
        <v>0</v>
      </c>
      <c r="L29" s="5">
        <f t="shared" si="1"/>
        <v>0</v>
      </c>
    </row>
    <row r="30" spans="1:12" ht="15.75" thickBot="1" x14ac:dyDescent="0.3">
      <c r="A30" s="18" t="s">
        <v>44</v>
      </c>
      <c r="B30" s="19">
        <v>3.2</v>
      </c>
      <c r="C30" s="18" t="s">
        <v>45</v>
      </c>
      <c r="D30" s="18" t="s">
        <v>46</v>
      </c>
      <c r="E30" s="18" t="s">
        <v>51</v>
      </c>
      <c r="F30" s="18" t="s">
        <v>51</v>
      </c>
      <c r="G30" s="18" t="s">
        <v>50</v>
      </c>
      <c r="H30" s="18" t="s">
        <v>49</v>
      </c>
      <c r="I30" s="29">
        <v>1</v>
      </c>
      <c r="J30" s="4">
        <f>'BPU Lot 2'!I30</f>
        <v>0</v>
      </c>
      <c r="K30" s="4">
        <f t="shared" si="0"/>
        <v>0</v>
      </c>
      <c r="L30" s="5">
        <f t="shared" si="1"/>
        <v>0</v>
      </c>
    </row>
    <row r="31" spans="1:12" ht="15.75" thickBot="1" x14ac:dyDescent="0.3">
      <c r="A31" s="9"/>
      <c r="B31" s="9"/>
      <c r="C31" s="9"/>
      <c r="D31" s="9"/>
      <c r="E31" s="9"/>
      <c r="F31" s="9"/>
      <c r="G31" s="9"/>
      <c r="H31" s="9"/>
      <c r="I31" s="10"/>
      <c r="J31" s="26">
        <f>SUM(J7:J30)</f>
        <v>0</v>
      </c>
      <c r="K31" s="26">
        <f>SUM(K7:K30)</f>
        <v>0</v>
      </c>
      <c r="L31" s="26">
        <f>SUM(L7:L30)</f>
        <v>0</v>
      </c>
    </row>
  </sheetData>
  <sheetProtection selectLockedCells="1" selectUnlockedCells="1"/>
  <mergeCells count="2">
    <mergeCell ref="A2:J2"/>
    <mergeCell ref="A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 Lot 1</vt:lpstr>
      <vt:lpstr>BPU Lot 2</vt:lpstr>
      <vt:lpstr>DQE Lot 1</vt:lpstr>
      <vt:lpstr>DQE Lot 2</vt:lpstr>
    </vt:vector>
  </TitlesOfParts>
  <Company>CHU Amiens Picardie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Calonne Matthieu</dc:creator>
  <cp:lastModifiedBy>Calonne Matthieu</cp:lastModifiedBy>
  <dcterms:created xsi:type="dcterms:W3CDTF">2024-06-04T12:32:52Z</dcterms:created>
  <dcterms:modified xsi:type="dcterms:W3CDTF">2026-02-13T10:15:56Z</dcterms:modified>
</cp:coreProperties>
</file>